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structures\MOT070_0603C\spreadsheets\"/>
    </mc:Choice>
  </mc:AlternateContent>
  <xr:revisionPtr revIDLastSave="0" documentId="13_ncr:1_{86606BA5-3423-42D9-B4D9-96790730E966}" xr6:coauthVersionLast="47" xr6:coauthVersionMax="47" xr10:uidLastSave="{00000000-0000-0000-0000-000000000000}"/>
  <bookViews>
    <workbookView xWindow="45972" yWindow="-108" windowWidth="23256" windowHeight="12576" tabRatio="944" firstSheet="27" xr2:uid="{00000000-000D-0000-FFFF-FFFF00000000}"/>
  </bookViews>
  <sheets>
    <sheet name="Summary" sheetId="44" r:id="rId1"/>
    <sheet name="Summary2" sheetId="47" r:id="rId2"/>
    <sheet name="Structure Removed" sheetId="12" r:id="rId3"/>
    <sheet name="Approach Slab Removed" sheetId="17" r:id="rId4"/>
    <sheet name="Wearing Surface Removed" sheetId="60" r:id="rId5"/>
    <sheet name="Unclassified Excavation" sheetId="22" r:id="rId6"/>
    <sheet name="Reinforcing Steel" sheetId="19" r:id="rId7"/>
    <sheet name="Reinforcing Steel FB" sheetId="68" r:id="rId8"/>
    <sheet name="Galvanized Steel Rein" sheetId="70" r:id="rId9"/>
    <sheet name="NO 4 GFRP Rein" sheetId="69" r:id="rId10"/>
    <sheet name="Dowel Holes" sheetId="29" r:id="rId11"/>
    <sheet name="Diaphragm Guide" sheetId="54" r:id="rId12"/>
    <sheet name="Bridge Deck Conc" sheetId="14" r:id="rId13"/>
    <sheet name="Bridge Deck Parapet" sheetId="15" r:id="rId14"/>
    <sheet name="Pier Cap and Columns" sheetId="9" r:id="rId15"/>
    <sheet name="Abutment Conc" sheetId="25" r:id="rId16"/>
    <sheet name="Footing Conc" sheetId="65" r:id="rId17"/>
    <sheet name="Sealing of Concrete" sheetId="36" r:id="rId18"/>
    <sheet name="Crack Injection" sheetId="62" r:id="rId19"/>
    <sheet name="Exist. Coating" sheetId="66" r:id="rId20"/>
    <sheet name="Steel Level UF" sheetId="67" r:id="rId21"/>
    <sheet name="Shear Studs" sheetId="55" r:id="rId22"/>
    <sheet name="1&quot; P.E.J.F." sheetId="24" r:id="rId23"/>
    <sheet name="2&quot; P.E.J.F." sheetId="37" r:id="rId24"/>
    <sheet name="SEMI-INT SEAL" sheetId="39" r:id="rId25"/>
    <sheet name="Joint Sealer" sheetId="64" r:id="rId26"/>
    <sheet name="brg pad-abut" sheetId="40" r:id="rId27"/>
    <sheet name="brg pad-pier" sheetId="56" r:id="rId28"/>
    <sheet name="brg pad-pier (2)" sheetId="58" r:id="rId29"/>
    <sheet name="Jacking" sheetId="50" r:id="rId30"/>
    <sheet name="Porous Backfill" sheetId="38" r:id="rId31"/>
    <sheet name="PCPP" sheetId="41" r:id="rId32"/>
    <sheet name="NPCPP" sheetId="42" r:id="rId33"/>
    <sheet name="Approach Slab" sheetId="33" r:id="rId34"/>
    <sheet name="CRUSHED AGG" sheetId="34" r:id="rId35"/>
    <sheet name="Vandal Fence" sheetId="52" r:id="rId36"/>
    <sheet name="Sheet4" sheetId="53" r:id="rId37"/>
    <sheet name="Type A Water." sheetId="57" r:id="rId38"/>
    <sheet name="PATCHING" sheetId="59" r:id="rId39"/>
    <sheet name="Painting" sheetId="48" r:id="rId40"/>
    <sheet name="Painting (2)" sheetId="63" r:id="rId41"/>
    <sheet name="Sleeper Slab" sheetId="51" r:id="rId42"/>
    <sheet name="New Beams" sheetId="49" r:id="rId43"/>
    <sheet name="Conduit" sheetId="61" r:id="rId44"/>
  </sheets>
  <externalReferences>
    <externalReference r:id="rId45"/>
    <externalReference r:id="rId46"/>
  </externalReferences>
  <definedNames>
    <definedName name="\d" localSheetId="23">'[1]1 Sp-MSE Walls'!#REF!</definedName>
    <definedName name="\d" localSheetId="15">'[1]1 Sp-MSE Walls'!#REF!</definedName>
    <definedName name="\d" localSheetId="33">'[1]1 Sp-MSE Walls'!#REF!</definedName>
    <definedName name="\d" localSheetId="26">'[1]1 Sp-MSE Walls'!#REF!</definedName>
    <definedName name="\d" localSheetId="27">'[1]1 Sp-MSE Walls'!#REF!</definedName>
    <definedName name="\d" localSheetId="28">'[1]1 Sp-MSE Walls'!#REF!</definedName>
    <definedName name="\d" localSheetId="13">'[1]1 Sp-MSE Walls'!#REF!</definedName>
    <definedName name="\d" localSheetId="34">'[1]1 Sp-MSE Walls'!#REF!</definedName>
    <definedName name="\d" localSheetId="10">'[1]1 Sp-MSE Walls'!#REF!</definedName>
    <definedName name="\d" localSheetId="8">'[1]1 Sp-MSE Walls'!#REF!</definedName>
    <definedName name="\d" localSheetId="42">'[1]1 Sp-MSE Walls'!#REF!</definedName>
    <definedName name="\d" localSheetId="9">'[1]1 Sp-MSE Walls'!#REF!</definedName>
    <definedName name="\d" localSheetId="32">'[1]1 Sp-MSE Walls'!#REF!</definedName>
    <definedName name="\d" localSheetId="39">'[1]1 Sp-MSE Walls'!#REF!</definedName>
    <definedName name="\d" localSheetId="40">'[1]1 Sp-MSE Walls'!#REF!</definedName>
    <definedName name="\d" localSheetId="31">'[1]1 Sp-MSE Walls'!#REF!</definedName>
    <definedName name="\d" localSheetId="30">'[1]1 Sp-MSE Walls'!#REF!</definedName>
    <definedName name="\d" localSheetId="7">'[1]1 Sp-MSE Walls'!#REF!</definedName>
    <definedName name="\d" localSheetId="17">'[1]1 Sp-MSE Walls'!#REF!</definedName>
    <definedName name="\d" localSheetId="24">'[1]1 Sp-MSE Walls'!#REF!</definedName>
    <definedName name="\d">'[1]1 Sp-MSE Walls'!#REF!</definedName>
    <definedName name="\i" localSheetId="23">'[1]1 Sp-MSE Walls'!#REF!</definedName>
    <definedName name="\i" localSheetId="15">'[1]1 Sp-MSE Walls'!#REF!</definedName>
    <definedName name="\i" localSheetId="33">'[1]1 Sp-MSE Walls'!#REF!</definedName>
    <definedName name="\i" localSheetId="26">'[1]1 Sp-MSE Walls'!#REF!</definedName>
    <definedName name="\i" localSheetId="27">'[1]1 Sp-MSE Walls'!#REF!</definedName>
    <definedName name="\i" localSheetId="28">'[1]1 Sp-MSE Walls'!#REF!</definedName>
    <definedName name="\i" localSheetId="13">'[1]1 Sp-MSE Walls'!#REF!</definedName>
    <definedName name="\i" localSheetId="34">'[1]1 Sp-MSE Walls'!#REF!</definedName>
    <definedName name="\i" localSheetId="10">'[1]1 Sp-MSE Walls'!#REF!</definedName>
    <definedName name="\i" localSheetId="8">'[1]1 Sp-MSE Walls'!#REF!</definedName>
    <definedName name="\i" localSheetId="42">'[1]1 Sp-MSE Walls'!#REF!</definedName>
    <definedName name="\i" localSheetId="9">'[1]1 Sp-MSE Walls'!#REF!</definedName>
    <definedName name="\i" localSheetId="32">'[1]1 Sp-MSE Walls'!#REF!</definedName>
    <definedName name="\i" localSheetId="39">'[1]1 Sp-MSE Walls'!#REF!</definedName>
    <definedName name="\i" localSheetId="40">'[1]1 Sp-MSE Walls'!#REF!</definedName>
    <definedName name="\i" localSheetId="31">'[1]1 Sp-MSE Walls'!#REF!</definedName>
    <definedName name="\i" localSheetId="30">'[1]1 Sp-MSE Walls'!#REF!</definedName>
    <definedName name="\i" localSheetId="7">'[1]1 Sp-MSE Walls'!#REF!</definedName>
    <definedName name="\i" localSheetId="17">'[1]1 Sp-MSE Walls'!#REF!</definedName>
    <definedName name="\i" localSheetId="24">'[1]1 Sp-MSE Walls'!#REF!</definedName>
    <definedName name="\i">'[1]1 Sp-MSE Walls'!#REF!</definedName>
    <definedName name="abut" localSheetId="23">'[1]1 Sp-MSE Walls'!#REF!</definedName>
    <definedName name="abut" localSheetId="33">'[1]1 Sp-MSE Walls'!#REF!</definedName>
    <definedName name="abut" localSheetId="26">'[1]1 Sp-MSE Walls'!#REF!</definedName>
    <definedName name="abut" localSheetId="27">'[1]1 Sp-MSE Walls'!#REF!</definedName>
    <definedName name="abut" localSheetId="28">'[1]1 Sp-MSE Walls'!#REF!</definedName>
    <definedName name="abut" localSheetId="34">'[1]1 Sp-MSE Walls'!#REF!</definedName>
    <definedName name="abut" localSheetId="8">'[1]1 Sp-MSE Walls'!#REF!</definedName>
    <definedName name="abut" localSheetId="42">'[1]1 Sp-MSE Walls'!#REF!</definedName>
    <definedName name="abut" localSheetId="9">'[1]1 Sp-MSE Walls'!#REF!</definedName>
    <definedName name="abut" localSheetId="32">'[1]1 Sp-MSE Walls'!#REF!</definedName>
    <definedName name="abut" localSheetId="40">'[1]1 Sp-MSE Walls'!#REF!</definedName>
    <definedName name="abut" localSheetId="31">'[1]1 Sp-MSE Walls'!#REF!</definedName>
    <definedName name="abut" localSheetId="30">'[1]1 Sp-MSE Walls'!#REF!</definedName>
    <definedName name="abut" localSheetId="7">'[1]1 Sp-MSE Walls'!#REF!</definedName>
    <definedName name="abut" localSheetId="17">'[1]1 Sp-MSE Walls'!#REF!</definedName>
    <definedName name="abut" localSheetId="24">'[1]1 Sp-MSE Walls'!#REF!</definedName>
    <definedName name="abut">'[1]1 Sp-MSE Walls'!#REF!</definedName>
    <definedName name="ASD" localSheetId="23">'[1]1 Sp-MSE Walls'!#REF!</definedName>
    <definedName name="ASD" localSheetId="26">'[1]1 Sp-MSE Walls'!#REF!</definedName>
    <definedName name="ASD" localSheetId="27">'[1]1 Sp-MSE Walls'!#REF!</definedName>
    <definedName name="ASD" localSheetId="28">'[1]1 Sp-MSE Walls'!#REF!</definedName>
    <definedName name="ASD" localSheetId="8">'[1]1 Sp-MSE Walls'!#REF!</definedName>
    <definedName name="ASD" localSheetId="42">'[1]1 Sp-MSE Walls'!#REF!</definedName>
    <definedName name="ASD" localSheetId="9">'[1]1 Sp-MSE Walls'!#REF!</definedName>
    <definedName name="ASD" localSheetId="32">'[1]1 Sp-MSE Walls'!#REF!</definedName>
    <definedName name="ASD" localSheetId="40">'[1]1 Sp-MSE Walls'!#REF!</definedName>
    <definedName name="ASD" localSheetId="31">'[1]1 Sp-MSE Walls'!#REF!</definedName>
    <definedName name="ASD" localSheetId="30">'[1]1 Sp-MSE Walls'!#REF!</definedName>
    <definedName name="ASD" localSheetId="7">'[1]1 Sp-MSE Walls'!#REF!</definedName>
    <definedName name="ASD" localSheetId="24">'[1]1 Sp-MSE Walls'!#REF!</definedName>
    <definedName name="ASD">'[1]1 Sp-MSE Walls'!#REF!</definedName>
    <definedName name="asdf" localSheetId="27">'[1]1 Sp-MSE Walls'!#REF!</definedName>
    <definedName name="asdf" localSheetId="28">'[1]1 Sp-MSE Walls'!#REF!</definedName>
    <definedName name="asdf" localSheetId="8">'[1]1 Sp-MSE Walls'!#REF!</definedName>
    <definedName name="asdf" localSheetId="42">'[1]1 Sp-MSE Walls'!#REF!</definedName>
    <definedName name="asdf" localSheetId="9">'[1]1 Sp-MSE Walls'!#REF!</definedName>
    <definedName name="asdf" localSheetId="32">'[1]1 Sp-MSE Walls'!#REF!</definedName>
    <definedName name="asdf" localSheetId="40">'[1]1 Sp-MSE Walls'!#REF!</definedName>
    <definedName name="asdf" localSheetId="31">'[1]1 Sp-MSE Walls'!#REF!</definedName>
    <definedName name="asdf" localSheetId="7">'[1]1 Sp-MSE Walls'!#REF!</definedName>
    <definedName name="asdf">'[1]1 Sp-MSE Walls'!#REF!</definedName>
    <definedName name="BRR" localSheetId="23">'[1]1 Sp-MSE Walls'!#REF!</definedName>
    <definedName name="BRR" localSheetId="15">'[1]1 Sp-MSE Walls'!#REF!</definedName>
    <definedName name="BRR" localSheetId="33">'[1]1 Sp-MSE Walls'!#REF!</definedName>
    <definedName name="BRR" localSheetId="26">'[1]1 Sp-MSE Walls'!#REF!</definedName>
    <definedName name="BRR" localSheetId="27">'[1]1 Sp-MSE Walls'!#REF!</definedName>
    <definedName name="BRR" localSheetId="28">'[1]1 Sp-MSE Walls'!#REF!</definedName>
    <definedName name="BRR" localSheetId="13">'[1]1 Sp-MSE Walls'!#REF!</definedName>
    <definedName name="BRR" localSheetId="34">'[1]1 Sp-MSE Walls'!#REF!</definedName>
    <definedName name="BRR" localSheetId="10">'[1]1 Sp-MSE Walls'!#REF!</definedName>
    <definedName name="BRR" localSheetId="8">'[1]1 Sp-MSE Walls'!#REF!</definedName>
    <definedName name="BRR" localSheetId="42">'[1]1 Sp-MSE Walls'!#REF!</definedName>
    <definedName name="BRR" localSheetId="9">'[1]1 Sp-MSE Walls'!#REF!</definedName>
    <definedName name="BRR" localSheetId="32">'[1]1 Sp-MSE Walls'!#REF!</definedName>
    <definedName name="BRR" localSheetId="39">'[1]1 Sp-MSE Walls'!#REF!</definedName>
    <definedName name="BRR" localSheetId="40">'[1]1 Sp-MSE Walls'!#REF!</definedName>
    <definedName name="BRR" localSheetId="31">'[1]1 Sp-MSE Walls'!#REF!</definedName>
    <definedName name="BRR" localSheetId="30">'[1]1 Sp-MSE Walls'!#REF!</definedName>
    <definedName name="BRR" localSheetId="7">'[1]1 Sp-MSE Walls'!#REF!</definedName>
    <definedName name="BRR" localSheetId="17">'[1]1 Sp-MSE Walls'!#REF!</definedName>
    <definedName name="BRR" localSheetId="24">'[1]1 Sp-MSE Walls'!#REF!</definedName>
    <definedName name="BRR">'[1]1 Sp-MSE Walls'!#REF!</definedName>
    <definedName name="FF" localSheetId="23">'[1]1 Sp-MSE Walls'!#REF!</definedName>
    <definedName name="FF" localSheetId="33">'[1]1 Sp-MSE Walls'!#REF!</definedName>
    <definedName name="FF" localSheetId="26">'[1]1 Sp-MSE Walls'!#REF!</definedName>
    <definedName name="FF" localSheetId="27">'[1]1 Sp-MSE Walls'!#REF!</definedName>
    <definedName name="FF" localSheetId="28">'[1]1 Sp-MSE Walls'!#REF!</definedName>
    <definedName name="FF" localSheetId="34">'[1]1 Sp-MSE Walls'!#REF!</definedName>
    <definedName name="FF" localSheetId="8">'[1]1 Sp-MSE Walls'!#REF!</definedName>
    <definedName name="FF" localSheetId="42">'[1]1 Sp-MSE Walls'!#REF!</definedName>
    <definedName name="FF" localSheetId="9">'[1]1 Sp-MSE Walls'!#REF!</definedName>
    <definedName name="FF" localSheetId="32">'[1]1 Sp-MSE Walls'!#REF!</definedName>
    <definedName name="FF" localSheetId="40">'[1]1 Sp-MSE Walls'!#REF!</definedName>
    <definedName name="FF" localSheetId="31">'[1]1 Sp-MSE Walls'!#REF!</definedName>
    <definedName name="FF" localSheetId="30">'[1]1 Sp-MSE Walls'!#REF!</definedName>
    <definedName name="FF" localSheetId="7">'[1]1 Sp-MSE Walls'!#REF!</definedName>
    <definedName name="FF" localSheetId="17">'[1]1 Sp-MSE Walls'!#REF!</definedName>
    <definedName name="FF" localSheetId="24">'[1]1 Sp-MSE Walls'!#REF!</definedName>
    <definedName name="FF">'[1]1 Sp-MSE Walls'!#REF!</definedName>
    <definedName name="_xlnm.Print_Area" localSheetId="15">'Abutment Conc'!$A$1:$L$26</definedName>
    <definedName name="_xlnm.Print_Area" localSheetId="33">'Approach Slab'!$A$1:$L$20</definedName>
    <definedName name="_xlnm.Print_Area" localSheetId="26">'brg pad-abut'!$A$1:$L$18</definedName>
    <definedName name="_xlnm.Print_Area" localSheetId="27">'brg pad-pier'!$A$1:$L$18</definedName>
    <definedName name="_xlnm.Print_Area" localSheetId="28">'brg pad-pier (2)'!$A$1:$L$18</definedName>
    <definedName name="_xlnm.Print_Area" localSheetId="34">'CRUSHED AGG'!$A$1:$L$19</definedName>
    <definedName name="_xlnm.Print_Area" localSheetId="42">'New Beams'!$A$1:$O$41</definedName>
    <definedName name="_xlnm.Print_Area" localSheetId="32">NPCPP!$A$1:$L$19</definedName>
    <definedName name="_xlnm.Print_Area" localSheetId="39">Painting!$A$1:$N$46</definedName>
    <definedName name="_xlnm.Print_Area" localSheetId="40">'Painting (2)'!$A$1:$N$28</definedName>
    <definedName name="_xlnm.Print_Area" localSheetId="38">PATCHING!$A$1:$L$18</definedName>
    <definedName name="_xlnm.Print_Area" localSheetId="31">PCPP!$A$1:$L$19</definedName>
    <definedName name="_xlnm.Print_Area" localSheetId="14">'Pier Cap and Columns'!$A$1:$L$22</definedName>
    <definedName name="_xlnm.Print_Area" localSheetId="30">'Porous Backfill'!$A$1:$L$27</definedName>
    <definedName name="_xlnm.Print_Area" localSheetId="17">'Sealing of Concrete'!$A$1:$L$56</definedName>
    <definedName name="_xlnm.Print_Area" localSheetId="24">'SEMI-INT SEAL'!$A$1:$L$19</definedName>
    <definedName name="_xlnm.Print_Area" localSheetId="2">'Structure Removed'!$A$1:$L$42</definedName>
    <definedName name="_xlnm.Print_Area" localSheetId="0">Summary!$A$1:$J$51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4" l="1"/>
  <c r="C14" i="44" s="1"/>
  <c r="H13" i="44"/>
  <c r="C13" i="44"/>
  <c r="K24" i="70"/>
  <c r="K10" i="70" s="1"/>
  <c r="K11" i="70"/>
  <c r="F2" i="70"/>
  <c r="F1" i="70"/>
  <c r="K24" i="69"/>
  <c r="K10" i="69" s="1"/>
  <c r="F2" i="69"/>
  <c r="F1" i="69"/>
  <c r="K32" i="12"/>
  <c r="P16" i="12"/>
  <c r="K18" i="68" l="1"/>
  <c r="F12" i="44" s="1"/>
  <c r="K11" i="68"/>
  <c r="F2" i="68"/>
  <c r="F1" i="68"/>
  <c r="C12" i="44" l="1"/>
  <c r="K24" i="68"/>
  <c r="K10" i="68" s="1"/>
  <c r="F18" i="66"/>
  <c r="I18" i="66" s="1"/>
  <c r="K18" i="66" s="1"/>
  <c r="G28" i="44" s="1"/>
  <c r="K17" i="67" l="1"/>
  <c r="K16" i="67"/>
  <c r="K15" i="67"/>
  <c r="K2" i="67"/>
  <c r="F2" i="67"/>
  <c r="F1" i="67"/>
  <c r="K19" i="67" l="1"/>
  <c r="K10" i="67" s="1"/>
  <c r="H30" i="44" s="1"/>
  <c r="C30" i="44" s="1"/>
  <c r="J16" i="22" l="1"/>
  <c r="J17" i="22" l="1"/>
  <c r="J18" i="22"/>
  <c r="J19" i="22"/>
  <c r="J20" i="22"/>
  <c r="E37" i="48"/>
  <c r="H37" i="48"/>
  <c r="I36" i="48"/>
  <c r="I51" i="36"/>
  <c r="K51" i="36" s="1"/>
  <c r="I50" i="36"/>
  <c r="K50" i="36" s="1"/>
  <c r="I15" i="36"/>
  <c r="K37" i="48" l="1"/>
  <c r="I52" i="36"/>
  <c r="K52" i="36" s="1"/>
  <c r="J19" i="14"/>
  <c r="F47" i="36" l="1"/>
  <c r="I20" i="36"/>
  <c r="I26" i="36"/>
  <c r="K26" i="36" s="1"/>
  <c r="F23" i="38"/>
  <c r="J23" i="38" s="1"/>
  <c r="K23" i="38" s="1"/>
  <c r="F21" i="38"/>
  <c r="J21" i="38" s="1"/>
  <c r="K21" i="38" s="1"/>
  <c r="F19" i="38"/>
  <c r="J19" i="38" s="1"/>
  <c r="K19" i="38" s="1"/>
  <c r="F17" i="38"/>
  <c r="J17" i="38" s="1"/>
  <c r="K17" i="38" s="1"/>
  <c r="G15" i="39"/>
  <c r="G16" i="39"/>
  <c r="H36" i="48" l="1"/>
  <c r="E36" i="48"/>
  <c r="K36" i="48" s="1"/>
  <c r="K34" i="48"/>
  <c r="H32" i="48"/>
  <c r="K32" i="48" s="1"/>
  <c r="K18" i="15"/>
  <c r="K23" i="15" l="1"/>
  <c r="K22" i="15"/>
  <c r="K11" i="48" l="1"/>
  <c r="F11" i="44" l="1"/>
  <c r="G11" i="44"/>
  <c r="I11" i="44"/>
  <c r="C11" i="44" l="1"/>
  <c r="K11" i="66"/>
  <c r="I16" i="66"/>
  <c r="I14" i="66"/>
  <c r="K2" i="66"/>
  <c r="F2" i="66"/>
  <c r="F1" i="66"/>
  <c r="J18" i="65"/>
  <c r="J17" i="65"/>
  <c r="J16" i="65"/>
  <c r="K2" i="65"/>
  <c r="F2" i="65"/>
  <c r="F1" i="65"/>
  <c r="K14" i="66" l="1"/>
  <c r="I20" i="66"/>
  <c r="K20" i="66" s="1"/>
  <c r="J20" i="65"/>
  <c r="K20" i="65" s="1"/>
  <c r="K23" i="65" s="1"/>
  <c r="K10" i="65" s="1"/>
  <c r="F24" i="44" s="1"/>
  <c r="C24" i="44" s="1"/>
  <c r="K16" i="66"/>
  <c r="K14" i="62"/>
  <c r="F28" i="44" l="1"/>
  <c r="K15" i="64"/>
  <c r="K14" i="64"/>
  <c r="K11" i="64"/>
  <c r="K2" i="64"/>
  <c r="F2" i="64"/>
  <c r="F1" i="64"/>
  <c r="K10" i="66" l="1"/>
  <c r="C28" i="44" s="1"/>
  <c r="K16" i="64"/>
  <c r="G15" i="63"/>
  <c r="K15" i="63" s="1"/>
  <c r="K17" i="63" s="1"/>
  <c r="K22" i="63" s="1"/>
  <c r="K2" i="63"/>
  <c r="F2" i="63"/>
  <c r="F1" i="63"/>
  <c r="K19" i="64" l="1"/>
  <c r="K10" i="64" s="1"/>
  <c r="I36" i="44" s="1"/>
  <c r="C36" i="44" s="1"/>
  <c r="K11" i="63"/>
  <c r="G29" i="47"/>
  <c r="C30" i="47"/>
  <c r="G30" i="47" s="1"/>
  <c r="C34" i="47" l="1"/>
  <c r="G34" i="47" s="1"/>
  <c r="K15" i="48"/>
  <c r="I35" i="36" l="1"/>
  <c r="I31" i="36"/>
  <c r="I27" i="36"/>
  <c r="I42" i="36" l="1"/>
  <c r="K42" i="36" s="1"/>
  <c r="K30" i="12" l="1"/>
  <c r="K15" i="37" l="1"/>
  <c r="K17" i="37"/>
  <c r="F16" i="38" l="1"/>
  <c r="F18" i="38"/>
  <c r="J18" i="38" s="1"/>
  <c r="K18" i="38" s="1"/>
  <c r="J16" i="33"/>
  <c r="J15" i="33"/>
  <c r="E2" i="50"/>
  <c r="E1" i="50"/>
  <c r="G16" i="37"/>
  <c r="K16" i="37" s="1"/>
  <c r="G14" i="37"/>
  <c r="F46" i="36"/>
  <c r="F20" i="38" l="1"/>
  <c r="J20" i="38" s="1"/>
  <c r="K20" i="38" s="1"/>
  <c r="F41" i="36"/>
  <c r="I41" i="36" s="1"/>
  <c r="I19" i="25"/>
  <c r="J19" i="25" s="1"/>
  <c r="I18" i="25"/>
  <c r="J18" i="25" s="1"/>
  <c r="I17" i="25"/>
  <c r="J17" i="25" s="1"/>
  <c r="I16" i="25"/>
  <c r="J16" i="25" s="1"/>
  <c r="E21" i="25"/>
  <c r="E20" i="25"/>
  <c r="G14" i="14" l="1"/>
  <c r="K31" i="12"/>
  <c r="K29" i="12"/>
  <c r="K28" i="12"/>
  <c r="K25" i="12"/>
  <c r="H16" i="12"/>
  <c r="F2" i="49"/>
  <c r="F1" i="49"/>
  <c r="F2" i="61"/>
  <c r="F1" i="61"/>
  <c r="F2" i="52"/>
  <c r="F1" i="52"/>
  <c r="F2" i="34"/>
  <c r="F1" i="34"/>
  <c r="K2" i="34"/>
  <c r="F2" i="51"/>
  <c r="F1" i="51"/>
  <c r="F2" i="33"/>
  <c r="F1" i="33"/>
  <c r="F2" i="59"/>
  <c r="F1" i="59"/>
  <c r="F2" i="42"/>
  <c r="F1" i="42"/>
  <c r="F2" i="41"/>
  <c r="F1" i="41"/>
  <c r="F2" i="38"/>
  <c r="F1" i="38"/>
  <c r="F2" i="58"/>
  <c r="F1" i="58"/>
  <c r="F2" i="56"/>
  <c r="F1" i="56"/>
  <c r="F2" i="40"/>
  <c r="F1" i="40"/>
  <c r="F2" i="39"/>
  <c r="F1" i="39"/>
  <c r="F2" i="37"/>
  <c r="F1" i="37"/>
  <c r="F2" i="24"/>
  <c r="F1" i="24"/>
  <c r="F2" i="48"/>
  <c r="F1" i="48"/>
  <c r="F2" i="55"/>
  <c r="F1" i="55"/>
  <c r="F2" i="57"/>
  <c r="F1" i="57"/>
  <c r="F2" i="62"/>
  <c r="F1" i="62"/>
  <c r="F2" i="36"/>
  <c r="F1" i="36"/>
  <c r="F2" i="25"/>
  <c r="F1" i="25"/>
  <c r="F2" i="9"/>
  <c r="F1" i="9"/>
  <c r="F2" i="15"/>
  <c r="F1" i="15"/>
  <c r="F2" i="14"/>
  <c r="F1" i="14"/>
  <c r="F2" i="54"/>
  <c r="F1" i="54"/>
  <c r="F2" i="29"/>
  <c r="F1" i="29"/>
  <c r="F2" i="19"/>
  <c r="F1" i="19"/>
  <c r="F2" i="22"/>
  <c r="F1" i="22"/>
  <c r="F2" i="60"/>
  <c r="F1" i="60"/>
  <c r="F2" i="17"/>
  <c r="F1" i="17"/>
  <c r="F2" i="12"/>
  <c r="F1" i="12"/>
  <c r="K2" i="50"/>
  <c r="K2" i="49"/>
  <c r="K2" i="61"/>
  <c r="K2" i="52"/>
  <c r="K2" i="51"/>
  <c r="K2" i="33"/>
  <c r="K2" i="59"/>
  <c r="K2" i="42"/>
  <c r="K2" i="41"/>
  <c r="K2" i="38"/>
  <c r="K2" i="58"/>
  <c r="K2" i="56"/>
  <c r="K2" i="40"/>
  <c r="K2" i="39"/>
  <c r="K2" i="37"/>
  <c r="K2" i="24"/>
  <c r="K2" i="48"/>
  <c r="K2" i="55"/>
  <c r="K2" i="57"/>
  <c r="K2" i="62"/>
  <c r="K2" i="36"/>
  <c r="K2" i="25"/>
  <c r="K2" i="9"/>
  <c r="K2" i="15"/>
  <c r="K2" i="14"/>
  <c r="K2" i="54"/>
  <c r="K2" i="29"/>
  <c r="K2" i="22"/>
  <c r="K2" i="60"/>
  <c r="K2" i="17"/>
  <c r="K2" i="12"/>
  <c r="E10" i="47"/>
  <c r="K15" i="62" l="1"/>
  <c r="K11" i="62"/>
  <c r="K14" i="55"/>
  <c r="K16" i="62" l="1"/>
  <c r="K19" i="62" s="1"/>
  <c r="K10" i="62" s="1"/>
  <c r="K14" i="61"/>
  <c r="K16" i="33"/>
  <c r="C22" i="47" l="1"/>
  <c r="G22" i="47" s="1"/>
  <c r="F27" i="44"/>
  <c r="C27" i="44" s="1"/>
  <c r="I15" i="59"/>
  <c r="K15" i="59" s="1"/>
  <c r="K18" i="59" s="1"/>
  <c r="K17" i="61"/>
  <c r="K11" i="61"/>
  <c r="K10" i="61" l="1"/>
  <c r="K14" i="60" l="1"/>
  <c r="K17" i="60" s="1"/>
  <c r="K10" i="60" s="1"/>
  <c r="K11" i="60"/>
  <c r="C12" i="47" l="1"/>
  <c r="I7" i="44"/>
  <c r="C7" i="44" s="1"/>
  <c r="K10" i="59"/>
  <c r="C45" i="47" s="1"/>
  <c r="G45" i="47" s="1"/>
  <c r="K11" i="52"/>
  <c r="K11" i="34"/>
  <c r="K11" i="41"/>
  <c r="K11" i="42"/>
  <c r="K11" i="33"/>
  <c r="K11" i="51"/>
  <c r="K10" i="38"/>
  <c r="K15" i="58"/>
  <c r="K18" i="58" s="1"/>
  <c r="K11" i="58"/>
  <c r="K11" i="56"/>
  <c r="K11" i="40"/>
  <c r="K11" i="37"/>
  <c r="K11" i="24"/>
  <c r="K23" i="48"/>
  <c r="K19" i="48"/>
  <c r="K10" i="58" l="1"/>
  <c r="G39" i="44" s="1"/>
  <c r="C39" i="44" s="1"/>
  <c r="C36" i="47"/>
  <c r="G36" i="47" s="1"/>
  <c r="K11" i="55"/>
  <c r="K11" i="49"/>
  <c r="K11" i="57"/>
  <c r="K11" i="36"/>
  <c r="K11" i="15"/>
  <c r="K11" i="14"/>
  <c r="K11" i="54"/>
  <c r="K11" i="29"/>
  <c r="I23" i="29"/>
  <c r="G16" i="44" s="1"/>
  <c r="K17" i="29"/>
  <c r="K16" i="29"/>
  <c r="K15" i="29"/>
  <c r="K14" i="29"/>
  <c r="K11" i="22"/>
  <c r="K11" i="17"/>
  <c r="K11" i="19"/>
  <c r="I18" i="29" l="1"/>
  <c r="K15" i="51"/>
  <c r="K26" i="29" l="1"/>
  <c r="K10" i="29" s="1"/>
  <c r="F16" i="44"/>
  <c r="C16" i="44" s="1"/>
  <c r="L18" i="49"/>
  <c r="L15" i="49"/>
  <c r="L14" i="49"/>
  <c r="H17" i="49"/>
  <c r="F17" i="49"/>
  <c r="H16" i="49"/>
  <c r="L16" i="49" s="1"/>
  <c r="K14" i="57"/>
  <c r="K15" i="57" s="1"/>
  <c r="K18" i="57" s="1"/>
  <c r="L17" i="49" l="1"/>
  <c r="F28" i="36"/>
  <c r="I28" i="36" s="1"/>
  <c r="F32" i="36"/>
  <c r="I32" i="36" s="1"/>
  <c r="F36" i="36"/>
  <c r="I36" i="36" s="1"/>
  <c r="I34" i="36"/>
  <c r="I30" i="36"/>
  <c r="C23" i="47" l="1"/>
  <c r="G23" i="47" s="1"/>
  <c r="K10" i="57"/>
  <c r="K15" i="56"/>
  <c r="K18" i="56" l="1"/>
  <c r="K10" i="56" l="1"/>
  <c r="G40" i="44" s="1"/>
  <c r="C40" i="44" s="1"/>
  <c r="C37" i="47"/>
  <c r="G37" i="47" s="1"/>
  <c r="J15" i="14"/>
  <c r="F22" i="38" l="1"/>
  <c r="J22" i="38" s="1"/>
  <c r="K22" i="38" s="1"/>
  <c r="K17" i="55"/>
  <c r="K10" i="55" s="1"/>
  <c r="H31" i="44" s="1"/>
  <c r="C31" i="44" s="1"/>
  <c r="K18" i="54"/>
  <c r="C16" i="47" l="1"/>
  <c r="G16" i="47" s="1"/>
  <c r="K10" i="54"/>
  <c r="F18" i="44" s="1"/>
  <c r="C18" i="44" s="1"/>
  <c r="C24" i="47"/>
  <c r="G24" i="47" s="1"/>
  <c r="I21" i="36"/>
  <c r="I16" i="36"/>
  <c r="I14" i="36" l="1"/>
  <c r="K14" i="36" s="1"/>
  <c r="I19" i="36"/>
  <c r="I37" i="36" l="1"/>
  <c r="K37" i="36" s="1"/>
  <c r="G26" i="44" s="1"/>
  <c r="K19" i="22"/>
  <c r="K20" i="22"/>
  <c r="J23" i="22"/>
  <c r="K23" i="22" s="1"/>
  <c r="J22" i="22"/>
  <c r="K22" i="22" s="1"/>
  <c r="J21" i="22"/>
  <c r="K21" i="22" s="1"/>
  <c r="K18" i="22"/>
  <c r="K17" i="22"/>
  <c r="K16" i="22"/>
  <c r="J15" i="22"/>
  <c r="K15" i="22" s="1"/>
  <c r="J14" i="22"/>
  <c r="K14" i="22" s="1"/>
  <c r="K25" i="22" l="1"/>
  <c r="K28" i="22" s="1"/>
  <c r="K19" i="37"/>
  <c r="K18" i="37"/>
  <c r="K10" i="22" l="1"/>
  <c r="F9" i="44" s="1"/>
  <c r="C9" i="44" s="1"/>
  <c r="J21" i="25" l="1"/>
  <c r="J20" i="25" l="1"/>
  <c r="J16" i="9"/>
  <c r="J17" i="9"/>
  <c r="J15" i="9"/>
  <c r="K14" i="52" l="1"/>
  <c r="K17" i="52" s="1"/>
  <c r="K14" i="51"/>
  <c r="H16" i="50"/>
  <c r="H15" i="50"/>
  <c r="K16" i="51" l="1"/>
  <c r="K19" i="51" s="1"/>
  <c r="H17" i="50"/>
  <c r="K10" i="50" s="1"/>
  <c r="E38" i="47" s="1"/>
  <c r="G38" i="47" s="1"/>
  <c r="K10" i="52"/>
  <c r="H51" i="44" s="1"/>
  <c r="C51" i="44" s="1"/>
  <c r="C44" i="47"/>
  <c r="G44" i="47" s="1"/>
  <c r="K10" i="51" l="1"/>
  <c r="K14" i="17"/>
  <c r="K19" i="14" l="1"/>
  <c r="L19" i="49" l="1"/>
  <c r="K33" i="48"/>
  <c r="K38" i="48" s="1"/>
  <c r="C10" i="47"/>
  <c r="F15" i="40"/>
  <c r="K15" i="40" s="1"/>
  <c r="K18" i="40" l="1"/>
  <c r="C35" i="47" s="1"/>
  <c r="K22" i="49"/>
  <c r="K10" i="49" s="1"/>
  <c r="K40" i="48"/>
  <c r="K10" i="48" s="1"/>
  <c r="G10" i="47"/>
  <c r="K17" i="9"/>
  <c r="K15" i="9"/>
  <c r="K14" i="48" l="1"/>
  <c r="J16" i="14"/>
  <c r="K16" i="14" s="1"/>
  <c r="C26" i="47" l="1"/>
  <c r="G26" i="47" s="1"/>
  <c r="C25" i="47"/>
  <c r="G25" i="47" s="1"/>
  <c r="K18" i="48"/>
  <c r="K22" i="48"/>
  <c r="C28" i="47" l="1"/>
  <c r="G28" i="47" s="1"/>
  <c r="C27" i="47"/>
  <c r="G27" i="47" s="1"/>
  <c r="K16" i="42"/>
  <c r="K15" i="42"/>
  <c r="K16" i="41"/>
  <c r="K15" i="41"/>
  <c r="K16" i="39"/>
  <c r="K15" i="39"/>
  <c r="K24" i="12"/>
  <c r="K37" i="12"/>
  <c r="K38" i="12" s="1"/>
  <c r="J16" i="38"/>
  <c r="K16" i="38" s="1"/>
  <c r="K19" i="41" l="1"/>
  <c r="K33" i="12"/>
  <c r="F14" i="38"/>
  <c r="K19" i="42"/>
  <c r="K19" i="39"/>
  <c r="C33" i="47" s="1"/>
  <c r="G33" i="47" s="1"/>
  <c r="F15" i="38"/>
  <c r="J15" i="38" s="1"/>
  <c r="K15" i="38" s="1"/>
  <c r="K14" i="37"/>
  <c r="K15" i="24"/>
  <c r="K14" i="24"/>
  <c r="K16" i="24" l="1"/>
  <c r="K10" i="42"/>
  <c r="F45" i="44" s="1"/>
  <c r="C45" i="44" s="1"/>
  <c r="C41" i="47"/>
  <c r="G41" i="47" s="1"/>
  <c r="K10" i="41"/>
  <c r="F44" i="44" s="1"/>
  <c r="C44" i="44" s="1"/>
  <c r="C40" i="47"/>
  <c r="G40" i="47" s="1"/>
  <c r="K20" i="37"/>
  <c r="K23" i="37" s="1"/>
  <c r="J14" i="38"/>
  <c r="K14" i="38" s="1"/>
  <c r="K10" i="40"/>
  <c r="F37" i="44" s="1"/>
  <c r="C37" i="44" s="1"/>
  <c r="G35" i="47"/>
  <c r="K10" i="39"/>
  <c r="F35" i="44" s="1"/>
  <c r="C35" i="44" s="1"/>
  <c r="K15" i="34"/>
  <c r="I46" i="36"/>
  <c r="I47" i="36"/>
  <c r="K47" i="36" s="1"/>
  <c r="I43" i="36"/>
  <c r="K43" i="36" s="1"/>
  <c r="K36" i="36"/>
  <c r="K32" i="36"/>
  <c r="K28" i="36"/>
  <c r="K21" i="36"/>
  <c r="K20" i="36"/>
  <c r="K16" i="36"/>
  <c r="K24" i="38" l="1"/>
  <c r="K27" i="38" s="1"/>
  <c r="K9" i="38" s="1"/>
  <c r="F43" i="44" s="1"/>
  <c r="C43" i="44" s="1"/>
  <c r="K19" i="24"/>
  <c r="C31" i="47" s="1"/>
  <c r="G31" i="47" s="1"/>
  <c r="I48" i="36"/>
  <c r="I44" i="36"/>
  <c r="K44" i="36" s="1"/>
  <c r="K46" i="36"/>
  <c r="K27" i="36"/>
  <c r="I22" i="36"/>
  <c r="K35" i="36"/>
  <c r="K19" i="36"/>
  <c r="K15" i="36"/>
  <c r="I17" i="36"/>
  <c r="K41" i="36"/>
  <c r="C39" i="47" l="1"/>
  <c r="G39" i="47" s="1"/>
  <c r="K10" i="24"/>
  <c r="F33" i="44" s="1"/>
  <c r="C33" i="44" s="1"/>
  <c r="I53" i="36"/>
  <c r="K48" i="36"/>
  <c r="K53" i="36" s="1"/>
  <c r="C32" i="47"/>
  <c r="G32" i="47" s="1"/>
  <c r="K10" i="37"/>
  <c r="F34" i="44" s="1"/>
  <c r="C34" i="44" s="1"/>
  <c r="K17" i="36"/>
  <c r="I23" i="36"/>
  <c r="K22" i="36"/>
  <c r="H26" i="44" l="1"/>
  <c r="K23" i="36"/>
  <c r="I56" i="36"/>
  <c r="K30" i="36"/>
  <c r="K34" i="36"/>
  <c r="K56" i="36" l="1"/>
  <c r="C21" i="47" s="1"/>
  <c r="G21" i="47" s="1"/>
  <c r="F26" i="44"/>
  <c r="C26" i="44" s="1"/>
  <c r="C13" i="47"/>
  <c r="G13" i="47" s="1"/>
  <c r="C15" i="47"/>
  <c r="G15" i="47" s="1"/>
  <c r="K19" i="15"/>
  <c r="K14" i="34"/>
  <c r="K15" i="33"/>
  <c r="J23" i="25" l="1"/>
  <c r="K23" i="25" s="1"/>
  <c r="K26" i="25" s="1"/>
  <c r="K31" i="36"/>
  <c r="J19" i="34"/>
  <c r="J17" i="33"/>
  <c r="K17" i="33" s="1"/>
  <c r="K20" i="33" s="1"/>
  <c r="K10" i="33" l="1"/>
  <c r="I47" i="44" s="1"/>
  <c r="C47" i="44" s="1"/>
  <c r="C42" i="47"/>
  <c r="G42" i="47" s="1"/>
  <c r="C20" i="47"/>
  <c r="G20" i="47" s="1"/>
  <c r="K19" i="34"/>
  <c r="K15" i="15"/>
  <c r="K21" i="15" s="1"/>
  <c r="K25" i="15" s="1"/>
  <c r="K15" i="14"/>
  <c r="J14" i="14"/>
  <c r="K14" i="14" s="1"/>
  <c r="K22" i="14" l="1"/>
  <c r="K10" i="34"/>
  <c r="I49" i="44" s="1"/>
  <c r="C49" i="44" s="1"/>
  <c r="C43" i="47"/>
  <c r="G43" i="47" s="1"/>
  <c r="K17" i="17"/>
  <c r="K10" i="17" s="1"/>
  <c r="I6" i="44" s="1"/>
  <c r="C6" i="44" s="1"/>
  <c r="H18" i="12"/>
  <c r="H20" i="12" s="1"/>
  <c r="G40" i="12" s="1"/>
  <c r="K10" i="14" l="1"/>
  <c r="H19" i="44" s="1"/>
  <c r="C19" i="44" s="1"/>
  <c r="K10" i="15"/>
  <c r="H20" i="44" s="1"/>
  <c r="C20" i="44" s="1"/>
  <c r="C11" i="47"/>
  <c r="G11" i="47" s="1"/>
  <c r="C18" i="47"/>
  <c r="G18" i="47" s="1"/>
  <c r="K16" i="9"/>
  <c r="K19" i="9" s="1"/>
  <c r="K22" i="9" s="1"/>
  <c r="J19" i="9"/>
  <c r="C17" i="47"/>
  <c r="G17" i="47" s="1"/>
  <c r="K10" i="36"/>
  <c r="K24" i="19" l="1"/>
  <c r="C19" i="47"/>
  <c r="G19" i="47" s="1"/>
  <c r="K10" i="25"/>
  <c r="F22" i="44" s="1"/>
  <c r="C22" i="44" s="1"/>
  <c r="K10" i="9" l="1"/>
  <c r="G21" i="44" s="1"/>
  <c r="C21" i="44" s="1"/>
  <c r="C14" i="47" l="1"/>
  <c r="G14" i="47" s="1"/>
  <c r="K10" i="19"/>
  <c r="G46" i="47" l="1"/>
  <c r="G47" i="47" s="1"/>
</calcChain>
</file>

<file path=xl/sharedStrings.xml><?xml version="1.0" encoding="utf-8"?>
<sst xmlns="http://schemas.openxmlformats.org/spreadsheetml/2006/main" count="1395" uniqueCount="363">
  <si>
    <t>FT</t>
  </si>
  <si>
    <t>LB</t>
  </si>
  <si>
    <t>SF</t>
  </si>
  <si>
    <t>CF</t>
  </si>
  <si>
    <t>CY</t>
  </si>
  <si>
    <t>CU YD</t>
  </si>
  <si>
    <t>EPOXY COATED REINFORCING STEEL</t>
  </si>
  <si>
    <t>LUMP</t>
  </si>
  <si>
    <t>DESCRIPTION</t>
  </si>
  <si>
    <t>ITEM</t>
  </si>
  <si>
    <t>TOTAL</t>
  </si>
  <si>
    <t>PIERS</t>
  </si>
  <si>
    <t>SUPER.</t>
  </si>
  <si>
    <t>PORTIONS OF STRUCTURE REMOVED, OVER 20 FOOT SPAN, AS PER PLAN</t>
  </si>
  <si>
    <t>SY</t>
  </si>
  <si>
    <t>APPROACH SLAB REMOVED</t>
  </si>
  <si>
    <t>UNCLASSIFIED EXCAVATION</t>
  </si>
  <si>
    <t>EACH</t>
  </si>
  <si>
    <t xml:space="preserve">Project: </t>
  </si>
  <si>
    <t xml:space="preserve">Date:  </t>
  </si>
  <si>
    <t>ODOT</t>
  </si>
  <si>
    <t xml:space="preserve">By:  </t>
  </si>
  <si>
    <t xml:space="preserve">Checked:  </t>
  </si>
  <si>
    <t>QUANTITY COMPUTATIONS</t>
  </si>
  <si>
    <t xml:space="preserve">Sheet:  </t>
  </si>
  <si>
    <t xml:space="preserve">DESCRIPTION:  </t>
  </si>
  <si>
    <t xml:space="preserve">ITEM NO.  </t>
  </si>
  <si>
    <t xml:space="preserve">QUANTITY  </t>
  </si>
  <si>
    <t xml:space="preserve">UNIT   </t>
  </si>
  <si>
    <t>Pier Concrete</t>
  </si>
  <si>
    <t>Width (ft)</t>
  </si>
  <si>
    <t>Len (ft)</t>
  </si>
  <si>
    <t>#</t>
  </si>
  <si>
    <t>Total (CF)</t>
  </si>
  <si>
    <t>Total=</t>
  </si>
  <si>
    <t>Ht (ft)</t>
  </si>
  <si>
    <t>Deck Concrete Removal</t>
  </si>
  <si>
    <t>Length (ft)</t>
  </si>
  <si>
    <t>Area (SF)</t>
  </si>
  <si>
    <t>assume</t>
  </si>
  <si>
    <t>Width</t>
  </si>
  <si>
    <t>Length</t>
  </si>
  <si>
    <t>Total Cost =</t>
  </si>
  <si>
    <t>Say =</t>
  </si>
  <si>
    <t>Sealing Ht (ft)</t>
  </si>
  <si>
    <t xml:space="preserve"> </t>
  </si>
  <si>
    <t>Bridge Parapet</t>
  </si>
  <si>
    <t>TOTAL =</t>
  </si>
  <si>
    <t>Item</t>
  </si>
  <si>
    <t>Volume</t>
  </si>
  <si>
    <t>Abutment Concrete Removal</t>
  </si>
  <si>
    <t>1" PREFORMED EXPANSION JOINT FILLER</t>
  </si>
  <si>
    <t>Height</t>
  </si>
  <si>
    <t>Ht (ft.)</t>
  </si>
  <si>
    <t>SQ YD</t>
  </si>
  <si>
    <t>DOWEL HOLES WITH NONSHRINK, NONMETALLIC GROUT</t>
  </si>
  <si>
    <t>Approach Slab</t>
  </si>
  <si>
    <t>Slab Length (ft)</t>
  </si>
  <si>
    <t>Thickness (ft)</t>
  </si>
  <si>
    <t>Total (CY)</t>
  </si>
  <si>
    <t>Bridge</t>
  </si>
  <si>
    <t>Area (ft)</t>
  </si>
  <si>
    <t>Length along app. Slab (ft)</t>
  </si>
  <si>
    <t xml:space="preserve">Bridge: </t>
  </si>
  <si>
    <t>Total (FT)</t>
  </si>
  <si>
    <t>Total</t>
  </si>
  <si>
    <t>Bridge:</t>
  </si>
  <si>
    <t>Total (SF)</t>
  </si>
  <si>
    <t>202E11203</t>
  </si>
  <si>
    <t>RIGHT</t>
  </si>
  <si>
    <t>LEFT</t>
  </si>
  <si>
    <t>Height (ft)</t>
  </si>
  <si>
    <t>area (SF)</t>
  </si>
  <si>
    <t>top el</t>
  </si>
  <si>
    <t>bot el</t>
  </si>
  <si>
    <t>ground el</t>
  </si>
  <si>
    <t>width</t>
  </si>
  <si>
    <t>length</t>
  </si>
  <si>
    <t>Superstructure</t>
  </si>
  <si>
    <t>Perimeter (ft)</t>
  </si>
  <si>
    <t>Super Total=</t>
  </si>
  <si>
    <t>STEM FACE</t>
  </si>
  <si>
    <t>WW#1</t>
  </si>
  <si>
    <t>WW#2</t>
  </si>
  <si>
    <t>WW#3</t>
  </si>
  <si>
    <t>WW#4</t>
  </si>
  <si>
    <t>COLUMNS</t>
  </si>
  <si>
    <t>CAP FACES</t>
  </si>
  <si>
    <t>Area</t>
  </si>
  <si>
    <t>LEFT ABUTMENT TOTAL=</t>
  </si>
  <si>
    <t>height</t>
  </si>
  <si>
    <t>REAR ABUTMENT</t>
  </si>
  <si>
    <t>top ftg el</t>
  </si>
  <si>
    <t>FORWARD ABUTMENT</t>
  </si>
  <si>
    <t>Cost=</t>
  </si>
  <si>
    <t>Abutments Total =</t>
  </si>
  <si>
    <t>Pier Concrete Removal</t>
  </si>
  <si>
    <t>Abutments</t>
  </si>
  <si>
    <t>CLASS QC2 CONCRETE, WITH QA/QC, BRIDGE DECK</t>
  </si>
  <si>
    <t>TOTAL (CY)</t>
  </si>
  <si>
    <t>Area (SY)</t>
  </si>
  <si>
    <t>SEALING OF CONCRETE SURFACES (EPOXY-URETHANE)</t>
  </si>
  <si>
    <t>2" PREFORMED EXPANSION JOINT FILLER</t>
  </si>
  <si>
    <t>Total (SY)</t>
  </si>
  <si>
    <t>SEMI-INTEGRAL ABUTMENT EXPANSION JOINT SEAL</t>
  </si>
  <si>
    <t>516E14020</t>
  </si>
  <si>
    <t>6" PERFORATED CORRUGATED PLASTIC PIPE</t>
  </si>
  <si>
    <t>518E40000</t>
  </si>
  <si>
    <t>518E40010</t>
  </si>
  <si>
    <t>ITEM EXT.</t>
  </si>
  <si>
    <t>UNITS</t>
  </si>
  <si>
    <t>SHT. REF.</t>
  </si>
  <si>
    <t>ABUTS.</t>
  </si>
  <si>
    <t>GENERAL</t>
  </si>
  <si>
    <t>DOWEL HOLES WITH NON-SHRINK, NONMETALLIC GROUT</t>
  </si>
  <si>
    <t xml:space="preserve">CLASS QC2 CONCRETE WITH QC/QA, BRIDGE DECK </t>
  </si>
  <si>
    <t>6" NON-PERFORATED CORRUGATED PLASTIC PIPE, INCLUDING SPECIALS</t>
  </si>
  <si>
    <t>rear abutment</t>
  </si>
  <si>
    <t>forward abutment</t>
  </si>
  <si>
    <t>Abut Total=</t>
  </si>
  <si>
    <t>Deck</t>
  </si>
  <si>
    <t>Haunches-Interior</t>
  </si>
  <si>
    <t>Haunches-Fascia</t>
  </si>
  <si>
    <t>Pier 1 Cap</t>
  </si>
  <si>
    <t>Pier 2 Cap</t>
  </si>
  <si>
    <t>Pier 3 Cap</t>
  </si>
  <si>
    <t>Wingwalls</t>
  </si>
  <si>
    <t>Abutment Concrete</t>
  </si>
  <si>
    <t>Stems</t>
  </si>
  <si>
    <t>EA</t>
  </si>
  <si>
    <t xml:space="preserve">Total </t>
  </si>
  <si>
    <t>Piers</t>
  </si>
  <si>
    <t># BRGS</t>
  </si>
  <si>
    <t xml:space="preserve">Units </t>
  </si>
  <si>
    <t>Cost/Unit</t>
  </si>
  <si>
    <t>Total Cost</t>
  </si>
  <si>
    <t>TOTAL=</t>
  </si>
  <si>
    <t>Rounded up to account for field splices</t>
  </si>
  <si>
    <t>514E00060</t>
  </si>
  <si>
    <t>FIELD PAINTING STRUCTURAL STEEL, INTERMEDIATE COAT</t>
  </si>
  <si>
    <t>Existing Beams</t>
  </si>
  <si>
    <t>bf (in)</t>
  </si>
  <si>
    <t>d (in )</t>
  </si>
  <si>
    <t>Perimeter (in)</t>
  </si>
  <si>
    <t>x-frames</t>
  </si>
  <si>
    <t>FIELD PAINTING STRUCTURAL STEEL, FINISH COAT</t>
  </si>
  <si>
    <t>wt (lb)</t>
  </si>
  <si>
    <t>%</t>
  </si>
  <si>
    <t>CLASS QC1 CONCRETE, PIER ABOVE FOOTINGS</t>
  </si>
  <si>
    <t>ELASTOMERIC BEARING WITH INTERNAL LAMINATES AND LOAD PLATES (NEOPRENE)</t>
  </si>
  <si>
    <t>Item Number</t>
  </si>
  <si>
    <t>STRUCTURAL STEEL MEMBERS, LEVEL 2</t>
  </si>
  <si>
    <t>Parapet</t>
  </si>
  <si>
    <t>Abutment Total=</t>
  </si>
  <si>
    <t>Say=</t>
  </si>
  <si>
    <t>CLASS QC1 CONCRETE, ABUTMENT INCLUDING FOOTING</t>
  </si>
  <si>
    <t>Area (ft^2)</t>
  </si>
  <si>
    <t>514E00066</t>
  </si>
  <si>
    <t>513E10240</t>
  </si>
  <si>
    <t>512E10100</t>
  </si>
  <si>
    <t>LS</t>
  </si>
  <si>
    <t>AMD</t>
  </si>
  <si>
    <t># Jacking Points</t>
  </si>
  <si>
    <t>Cost/Point</t>
  </si>
  <si>
    <t>526E90010</t>
  </si>
  <si>
    <t>Total Length (FT)</t>
  </si>
  <si>
    <t>Vandal Fence Length</t>
  </si>
  <si>
    <t>Flange Area (ft^2)</t>
  </si>
  <si>
    <t>(Rear)</t>
  </si>
  <si>
    <t>(Forward)</t>
  </si>
  <si>
    <t>W27X146</t>
  </si>
  <si>
    <t>TYPE A INSTALLATION (T=13")</t>
  </si>
  <si>
    <t>Abutment Backwalls (Rear)</t>
  </si>
  <si>
    <t>Abutment Backwalls (Forward)</t>
  </si>
  <si>
    <t>ABUTMENT TOTAL=</t>
  </si>
  <si>
    <t>PIER 1</t>
  </si>
  <si>
    <t>PIER 2</t>
  </si>
  <si>
    <t>PIER 3</t>
  </si>
  <si>
    <t>PIER TOTAL=</t>
  </si>
  <si>
    <t>Dowel Holes</t>
  </si>
  <si>
    <t>FORWARD ABUBMENT (WINGWALLS)</t>
  </si>
  <si>
    <t>REAR ABUTMENT (WINGWALLS)</t>
  </si>
  <si>
    <t>FORWARD ABUBMENT (BEAM SEAT)</t>
  </si>
  <si>
    <t>REAR ABUTMENT (BEAM SEAT)</t>
  </si>
  <si>
    <t>width (ft)</t>
  </si>
  <si>
    <t>wingwall 1</t>
  </si>
  <si>
    <t>wingwall 2</t>
  </si>
  <si>
    <t>wingwall 3</t>
  </si>
  <si>
    <t>wingwall 4</t>
  </si>
  <si>
    <t>wingwall (behind) 1</t>
  </si>
  <si>
    <t>wingwall (behind) 2</t>
  </si>
  <si>
    <t>wingwall (behind) 3</t>
  </si>
  <si>
    <t>wingwall (behind) 4</t>
  </si>
  <si>
    <t>REAR</t>
  </si>
  <si>
    <t>FORWARD</t>
  </si>
  <si>
    <t>Face Area (SF)</t>
  </si>
  <si>
    <t>Rear Abutment Total=</t>
  </si>
  <si>
    <t>For Abutment Total=</t>
  </si>
  <si>
    <t>Abutments Total=</t>
  </si>
  <si>
    <t>Rear abutment</t>
  </si>
  <si>
    <t>Forward Abutment</t>
  </si>
  <si>
    <t>FORWARD ABUBMENT</t>
  </si>
  <si>
    <t>WELDED STUD SHEAR CONNECTORS</t>
  </si>
  <si>
    <t>BEAM</t>
  </si>
  <si>
    <t>SHEAR STUD</t>
  </si>
  <si>
    <t>ABUTMENTS TOTAL=</t>
  </si>
  <si>
    <t>Rear Abutment</t>
  </si>
  <si>
    <t>511E41010</t>
  </si>
  <si>
    <t>DIAPHRAGMS</t>
  </si>
  <si>
    <t>WEB SPLICE PLATES</t>
  </si>
  <si>
    <t>FLANGE SPLICE PLATES</t>
  </si>
  <si>
    <t>BOLTS</t>
  </si>
  <si>
    <t>514E10000</t>
  </si>
  <si>
    <t>FINAL INSPECTION REPAIR</t>
  </si>
  <si>
    <t>VANDAL PROTECTION FENCE, 6' STRAIGHT, COATED FABRIC, AS PER PLAN</t>
  </si>
  <si>
    <t>CAP ENDS</t>
  </si>
  <si>
    <t>TYPE A WATERPROOFING</t>
  </si>
  <si>
    <t>Right wingwall</t>
  </si>
  <si>
    <t>Left wingwall</t>
  </si>
  <si>
    <t>2</t>
  </si>
  <si>
    <t>CCJ</t>
  </si>
  <si>
    <t>516E44200</t>
  </si>
  <si>
    <t>PIERS TOTAL=</t>
  </si>
  <si>
    <t>CLASS QC2 CONCRETE WITH QC/QA, BRIDGE DECK (PARAPET)</t>
  </si>
  <si>
    <t>CLASS QC2 CONCRETE WITH QC/QA, BRIDGE DECK</t>
  </si>
  <si>
    <t>Rear Sleeper Slab</t>
  </si>
  <si>
    <t>Forward Sleeper Slab</t>
  </si>
  <si>
    <t>202E22900</t>
  </si>
  <si>
    <t>509E10000</t>
  </si>
  <si>
    <t>510E10000</t>
  </si>
  <si>
    <t>511E34446</t>
  </si>
  <si>
    <t>Area parapet (ft)</t>
  </si>
  <si>
    <t>512E33300</t>
  </si>
  <si>
    <t>Total (lb)</t>
  </si>
  <si>
    <t>513E20000</t>
  </si>
  <si>
    <t xml:space="preserve">TOTAL = </t>
  </si>
  <si>
    <t>516E13600</t>
  </si>
  <si>
    <t>516E13900</t>
  </si>
  <si>
    <t>518E21200</t>
  </si>
  <si>
    <t>6" NON-PERFORATED CORRUGATED PLASTIC PIPE INCLUDING SPECIALS</t>
  </si>
  <si>
    <t>WEARING SURFACE REMOVED</t>
  </si>
  <si>
    <t>202E23500</t>
  </si>
  <si>
    <t>SEMI-INTEGRAL DIAPHRAGM GUIDE, AS PER PLAN</t>
  </si>
  <si>
    <t>Pier</t>
  </si>
  <si>
    <t>Approach Slab Parapet</t>
  </si>
  <si>
    <t>POROUS BACKFILL WITH GEOTEXTILE FABRIC</t>
  </si>
  <si>
    <t>CONDUIT, MISC.: (6) - 6" NOMINAL SIZE FIBERGLASS (AT&amp;T), AS PER PLAN</t>
  </si>
  <si>
    <t>Conduit Length</t>
  </si>
  <si>
    <t xml:space="preserve">Rear </t>
  </si>
  <si>
    <t>Forward</t>
  </si>
  <si>
    <t>511E33501</t>
  </si>
  <si>
    <t>503E21100</t>
  </si>
  <si>
    <t>50% Increase</t>
  </si>
  <si>
    <t>625E25920</t>
  </si>
  <si>
    <t># of beams</t>
  </si>
  <si>
    <t># of rows</t>
  </si>
  <si>
    <t>CONCRETE REPAIR BY EPOXY INJECTION</t>
  </si>
  <si>
    <t>512E10600</t>
  </si>
  <si>
    <t>MOT-070-0603</t>
  </si>
  <si>
    <t>MOT-070-0603 ESTIMATED QUANTITIES</t>
  </si>
  <si>
    <t>Seat Width (ft)</t>
  </si>
  <si>
    <t>Seat Area (SF)</t>
  </si>
  <si>
    <t>Depth (ft)</t>
  </si>
  <si>
    <t>Abutment Wingwalls</t>
  </si>
  <si>
    <t>Rail</t>
  </si>
  <si>
    <t>Footing 1</t>
  </si>
  <si>
    <t>Footing 2a</t>
  </si>
  <si>
    <t>Footing 2b</t>
  </si>
  <si>
    <t>Overlap Ex. WW</t>
  </si>
  <si>
    <t>Bridge Deck Parapets</t>
  </si>
  <si>
    <t>Approach Parapets</t>
  </si>
  <si>
    <t>Deck Fascia-side</t>
  </si>
  <si>
    <t>Deck Fascia-bottom</t>
  </si>
  <si>
    <t>Fascia Total=</t>
  </si>
  <si>
    <t>Parapet Total=</t>
  </si>
  <si>
    <t>Pier 3</t>
  </si>
  <si>
    <t>Pier 1 and 2</t>
  </si>
  <si>
    <t>JACKING AND TEMPORARY SUPPORT OF STRUCTURE</t>
  </si>
  <si>
    <t>AREA (SF)</t>
  </si>
  <si>
    <t>Rear wingwalls</t>
  </si>
  <si>
    <t>Forward wingwalls</t>
  </si>
  <si>
    <t>WEARING COURSE REMOVED</t>
  </si>
  <si>
    <t>JACKING AND TEMPORARY SUPPORT OF SUPERSTRUCTURE, AS PER PLAN</t>
  </si>
  <si>
    <t>CRUSHED AGGREGATE SLOPE PROTECTION, AS PER PLAN</t>
  </si>
  <si>
    <t>REINFORCED CONCRETE APPROACH SLAB (T=15"), AS PER PLAN</t>
  </si>
  <si>
    <t>601E20001</t>
  </si>
  <si>
    <t>WINGWALL 1</t>
  </si>
  <si>
    <t>WINGWALL 2</t>
  </si>
  <si>
    <t>WINGWALL 3</t>
  </si>
  <si>
    <t>WINGWALL 4</t>
  </si>
  <si>
    <t>Diaphgragm</t>
  </si>
  <si>
    <t>SURFACE PREPARATION OF EXISTING STRUCTURAL STEEL</t>
  </si>
  <si>
    <t>FIELD PAINTING STRUCTURAL STEEL, PRIME COAT</t>
  </si>
  <si>
    <t>MN HR</t>
  </si>
  <si>
    <t>GRINDING FINS, TEARS, SLIVERS ON EXISTING STRUCTURAL STEEL</t>
  </si>
  <si>
    <t>514E00056</t>
  </si>
  <si>
    <t>WINGWALLS 2</t>
  </si>
  <si>
    <t>WINGWALLS 1</t>
  </si>
  <si>
    <t>WINGWALLS 3</t>
  </si>
  <si>
    <t>WINGWALLS 4</t>
  </si>
  <si>
    <t>514E00504</t>
  </si>
  <si>
    <t>MNHR</t>
  </si>
  <si>
    <t>HRS/LENGTH</t>
  </si>
  <si>
    <t>516E31010</t>
  </si>
  <si>
    <t>Length (FT)</t>
  </si>
  <si>
    <t>REAR APPROACH SLAB</t>
  </si>
  <si>
    <t>FORWARD APPROACH SLAB</t>
  </si>
  <si>
    <t>APPROACH SLAB TOTAL=</t>
  </si>
  <si>
    <t>2" DEEP JOINT SEALER</t>
  </si>
  <si>
    <t>PATCHING CONCRETE STRUCTURES WITH TROWELABLE MORTAR</t>
  </si>
  <si>
    <t>843E50000</t>
  </si>
  <si>
    <t>511E34450</t>
  </si>
  <si>
    <t>VANDAL PROTECTION FENCE, 6' STRAIGHT, COATED FABRIC</t>
  </si>
  <si>
    <t>607E39900</t>
  </si>
  <si>
    <t>CLASS QC1 CONCRETE, ABUTMENT NOT INCLUDING FOOTING</t>
  </si>
  <si>
    <t>511E44110</t>
  </si>
  <si>
    <t>CLASS QC1 CONCRETE, FOOTING</t>
  </si>
  <si>
    <t>511E46510</t>
  </si>
  <si>
    <t>REMOVAL OF EXISTING COATINGS FROM CONCRETE SURFACES</t>
  </si>
  <si>
    <t>512E74000</t>
  </si>
  <si>
    <t>514E00050</t>
  </si>
  <si>
    <t>Transition</t>
  </si>
  <si>
    <t>stiffeners</t>
  </si>
  <si>
    <t>DIAPHRAGM END(LEFT)</t>
  </si>
  <si>
    <t>DIAPHRAGM END(RIGHT)</t>
  </si>
  <si>
    <t>ELASTOMERIC BEARINGS WITH INTERNAL LAMINATES (12"x15"x3.98") AND LOAD PLATE (13"x16"x1.5") (NEOPRENE)</t>
  </si>
  <si>
    <t>Addition. Deck Vol</t>
  </si>
  <si>
    <t>Rear Diaphragm</t>
  </si>
  <si>
    <t>Forward Diaphragm</t>
  </si>
  <si>
    <t>Diaphragm Total=</t>
  </si>
  <si>
    <t>STRUCTURAL STEEL MEMBERS, LEVEL UF, AS PER PLAN</t>
  </si>
  <si>
    <t>513E10201</t>
  </si>
  <si>
    <t>STRUCTURAL STEEL, LEVEL UF, AS PER PLAN</t>
  </si>
  <si>
    <t>TOTAL (LB)</t>
  </si>
  <si>
    <t>WT(LB/FT^3)</t>
  </si>
  <si>
    <t>VOL (FT^3)</t>
  </si>
  <si>
    <t>8, 12</t>
  </si>
  <si>
    <t>516E47001</t>
  </si>
  <si>
    <t>MADE BY AMT</t>
  </si>
  <si>
    <t>CHECKED BY BTJ</t>
  </si>
  <si>
    <t>MOT-070-6.03</t>
  </si>
  <si>
    <t>BTJ</t>
  </si>
  <si>
    <t>SQ FT</t>
  </si>
  <si>
    <t>REINFORCED CONCRETE APPROACH SLAB WITH QC/QA (T=15")</t>
  </si>
  <si>
    <t>REINFORCED CONCRETE APPROACH SLABS WITH QC/QA (T=15")</t>
  </si>
  <si>
    <t>ELASTOMERIC BEARINGS WITH INTERNAL LAMINATES (12"x24"x3.58") AND LOAD PLATE (15"x25"x1.75") (NEOPRENE)</t>
  </si>
  <si>
    <t>ELASTOMERIC BEARINGS WITH INTERNAL LAMINATES (12"x24"x3.58") AND LOAD PLATE (15"x25"x1.875") (NEOPRENE)</t>
  </si>
  <si>
    <t>ELASTOMERIC BEARINGS WITH INTERNAL LAMINATES (12"x24"x3.58") AND LOAD PLATE (15"x25"x1.88") (NEOPRENE)</t>
  </si>
  <si>
    <t>509E10001</t>
  </si>
  <si>
    <t xml:space="preserve"> Total=</t>
  </si>
  <si>
    <t>DATE 06/01/18</t>
  </si>
  <si>
    <t>DATE 06/04/18</t>
  </si>
  <si>
    <t>deck thickness =</t>
  </si>
  <si>
    <t>from deck core</t>
  </si>
  <si>
    <t>526E25000</t>
  </si>
  <si>
    <t>HM</t>
  </si>
  <si>
    <t>AMT</t>
  </si>
  <si>
    <t>NO. 4 DEFORMED GFRP REINFORCEMENT</t>
  </si>
  <si>
    <t>509E30020</t>
  </si>
  <si>
    <t>509E26000</t>
  </si>
  <si>
    <t>GALVANIZED STEEL REINFORCEMENT</t>
  </si>
  <si>
    <t>EPOXY COATED STEEL REINFORCING, AS PER PLAN</t>
  </si>
  <si>
    <t>EPOXY COATED STEEL REINFORCING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</si>
</sst>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.0"/>
    <numFmt numFmtId="167" formatCode="mm/dd/yy_)"/>
    <numFmt numFmtId="168" formatCode="m/d/yy"/>
    <numFmt numFmtId="169" formatCode="#,##0.0"/>
    <numFmt numFmtId="170" formatCode="0.0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sz val="12"/>
      <name val="Times New Roman"/>
      <family val="1"/>
    </font>
    <font>
      <strike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7" fillId="0" borderId="0"/>
    <xf numFmtId="0" fontId="4" fillId="0" borderId="0"/>
  </cellStyleXfs>
  <cellXfs count="562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7" fillId="0" borderId="5" xfId="8" applyBorder="1"/>
    <xf numFmtId="0" fontId="7" fillId="0" borderId="6" xfId="8" applyBorder="1"/>
    <xf numFmtId="0" fontId="3" fillId="0" borderId="6" xfId="8" quotePrefix="1" applyFont="1" applyBorder="1" applyAlignment="1">
      <alignment horizontal="right" vertical="center"/>
    </xf>
    <xf numFmtId="0" fontId="3" fillId="0" borderId="6" xfId="8" quotePrefix="1" applyFont="1" applyBorder="1" applyAlignment="1">
      <alignment horizontal="left" vertical="center"/>
    </xf>
    <xf numFmtId="0" fontId="4" fillId="0" borderId="6" xfId="8" applyFont="1" applyBorder="1"/>
    <xf numFmtId="0" fontId="7" fillId="0" borderId="10" xfId="8" applyBorder="1"/>
    <xf numFmtId="0" fontId="7" fillId="0" borderId="6" xfId="8" applyBorder="1" applyAlignment="1">
      <alignment horizontal="right"/>
    </xf>
    <xf numFmtId="0" fontId="7" fillId="0" borderId="0" xfId="8" applyAlignment="1">
      <alignment horizontal="centerContinuous" vertical="center"/>
    </xf>
    <xf numFmtId="0" fontId="7" fillId="0" borderId="1" xfId="8" applyBorder="1"/>
    <xf numFmtId="0" fontId="7" fillId="0" borderId="0" xfId="8"/>
    <xf numFmtId="0" fontId="4" fillId="0" borderId="0" xfId="8" applyFont="1"/>
    <xf numFmtId="0" fontId="3" fillId="0" borderId="0" xfId="8" quotePrefix="1" applyFont="1" applyAlignment="1">
      <alignment horizontal="left" vertical="center"/>
    </xf>
    <xf numFmtId="0" fontId="7" fillId="0" borderId="11" xfId="8" applyBorder="1"/>
    <xf numFmtId="0" fontId="7" fillId="0" borderId="0" xfId="8" applyAlignment="1">
      <alignment horizontal="right"/>
    </xf>
    <xf numFmtId="168" fontId="7" fillId="0" borderId="12" xfId="8" applyNumberFormat="1" applyBorder="1" applyAlignment="1">
      <alignment horizontal="center" vertical="center"/>
    </xf>
    <xf numFmtId="0" fontId="3" fillId="0" borderId="0" xfId="8" applyFont="1"/>
    <xf numFmtId="0" fontId="7" fillId="0" borderId="0" xfId="8" applyAlignment="1">
      <alignment horizontal="left" vertical="center"/>
    </xf>
    <xf numFmtId="0" fontId="6" fillId="0" borderId="0" xfId="8" applyFont="1" applyAlignment="1">
      <alignment horizontal="left" vertical="center"/>
    </xf>
    <xf numFmtId="0" fontId="7" fillId="0" borderId="7" xfId="8" applyBorder="1"/>
    <xf numFmtId="0" fontId="7" fillId="0" borderId="3" xfId="8" applyBorder="1"/>
    <xf numFmtId="0" fontId="7" fillId="0" borderId="13" xfId="8" applyBorder="1"/>
    <xf numFmtId="0" fontId="7" fillId="0" borderId="4" xfId="8" applyBorder="1"/>
    <xf numFmtId="1" fontId="4" fillId="0" borderId="14" xfId="8" applyNumberFormat="1" applyFont="1" applyBorder="1" applyAlignment="1">
      <alignment horizontal="center"/>
    </xf>
    <xf numFmtId="166" fontId="7" fillId="0" borderId="0" xfId="8" applyNumberFormat="1"/>
    <xf numFmtId="0" fontId="9" fillId="0" borderId="0" xfId="8" applyFont="1"/>
    <xf numFmtId="1" fontId="9" fillId="0" borderId="0" xfId="8" applyNumberFormat="1" applyFont="1"/>
    <xf numFmtId="2" fontId="4" fillId="0" borderId="0" xfId="8" applyNumberFormat="1" applyFont="1" applyAlignment="1">
      <alignment horizontal="left" indent="1"/>
    </xf>
    <xf numFmtId="0" fontId="7" fillId="0" borderId="12" xfId="8" applyBorder="1" applyAlignment="1">
      <alignment horizontal="center" vertical="center"/>
    </xf>
    <xf numFmtId="0" fontId="7" fillId="0" borderId="0" xfId="8" applyAlignment="1">
      <alignment horizontal="center"/>
    </xf>
    <xf numFmtId="166" fontId="4" fillId="0" borderId="0" xfId="8" applyNumberFormat="1" applyFont="1" applyAlignment="1">
      <alignment horizontal="center"/>
    </xf>
    <xf numFmtId="166" fontId="3" fillId="0" borderId="0" xfId="8" applyNumberFormat="1" applyFont="1"/>
    <xf numFmtId="0" fontId="8" fillId="0" borderId="1" xfId="5" applyBorder="1" applyAlignment="1" applyProtection="1"/>
    <xf numFmtId="166" fontId="3" fillId="0" borderId="0" xfId="8" applyNumberFormat="1" applyFont="1" applyAlignment="1">
      <alignment horizontal="center"/>
    </xf>
    <xf numFmtId="0" fontId="7" fillId="0" borderId="0" xfId="8" applyAlignment="1">
      <alignment horizontal="left" inden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2" fontId="4" fillId="0" borderId="8" xfId="8" quotePrefix="1" applyNumberFormat="1" applyFont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1" fillId="0" borderId="0" xfId="0" applyFont="1" applyAlignment="1">
      <alignment horizontal="right"/>
    </xf>
    <xf numFmtId="2" fontId="3" fillId="0" borderId="0" xfId="8" applyNumberFormat="1" applyFont="1" applyAlignment="1">
      <alignment horizontal="center"/>
    </xf>
    <xf numFmtId="166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4" fillId="0" borderId="14" xfId="8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10" fillId="0" borderId="0" xfId="8" applyFont="1"/>
    <xf numFmtId="0" fontId="4" fillId="0" borderId="0" xfId="8" applyFont="1" applyAlignment="1">
      <alignment horizontal="center"/>
    </xf>
    <xf numFmtId="0" fontId="4" fillId="0" borderId="0" xfId="7"/>
    <xf numFmtId="0" fontId="4" fillId="0" borderId="0" xfId="7" applyAlignment="1">
      <alignment horizontal="center"/>
    </xf>
    <xf numFmtId="0" fontId="4" fillId="0" borderId="5" xfId="9" applyBorder="1"/>
    <xf numFmtId="0" fontId="4" fillId="0" borderId="6" xfId="9" applyBorder="1"/>
    <xf numFmtId="0" fontId="3" fillId="0" borderId="6" xfId="9" quotePrefix="1" applyFont="1" applyBorder="1" applyAlignment="1">
      <alignment horizontal="left" vertical="center"/>
    </xf>
    <xf numFmtId="0" fontId="4" fillId="0" borderId="10" xfId="9" applyBorder="1"/>
    <xf numFmtId="0" fontId="4" fillId="0" borderId="6" xfId="9" applyBorder="1" applyAlignment="1">
      <alignment horizontal="right"/>
    </xf>
    <xf numFmtId="0" fontId="4" fillId="0" borderId="1" xfId="9" applyBorder="1"/>
    <xf numFmtId="0" fontId="4" fillId="0" borderId="0" xfId="9"/>
    <xf numFmtId="0" fontId="3" fillId="0" borderId="0" xfId="9" quotePrefix="1" applyFont="1" applyAlignment="1">
      <alignment horizontal="left" vertical="center"/>
    </xf>
    <xf numFmtId="0" fontId="4" fillId="0" borderId="11" xfId="9" applyBorder="1"/>
    <xf numFmtId="0" fontId="4" fillId="0" borderId="0" xfId="9" applyAlignment="1">
      <alignment horizontal="right"/>
    </xf>
    <xf numFmtId="0" fontId="3" fillId="0" borderId="0" xfId="9" applyFont="1"/>
    <xf numFmtId="0" fontId="4" fillId="0" borderId="0" xfId="9" applyAlignment="1">
      <alignment horizontal="left" vertical="center"/>
    </xf>
    <xf numFmtId="166" fontId="4" fillId="0" borderId="0" xfId="9" applyNumberFormat="1"/>
    <xf numFmtId="2" fontId="4" fillId="0" borderId="0" xfId="9" applyNumberFormat="1" applyAlignment="1">
      <alignment horizontal="left" indent="1"/>
    </xf>
    <xf numFmtId="166" fontId="3" fillId="0" borderId="0" xfId="9" applyNumberFormat="1" applyFont="1" applyAlignment="1">
      <alignment horizontal="center"/>
    </xf>
    <xf numFmtId="2" fontId="4" fillId="0" borderId="8" xfId="9" quotePrefix="1" applyNumberFormat="1" applyBorder="1" applyAlignment="1">
      <alignment horizontal="center" vertical="center"/>
    </xf>
    <xf numFmtId="0" fontId="4" fillId="0" borderId="0" xfId="6" applyFont="1" applyAlignment="1">
      <alignment horizontal="center"/>
    </xf>
    <xf numFmtId="11" fontId="12" fillId="0" borderId="0" xfId="6" applyNumberFormat="1" applyFont="1" applyAlignment="1">
      <alignment horizontal="center"/>
    </xf>
    <xf numFmtId="0" fontId="13" fillId="0" borderId="0" xfId="6" applyAlignment="1">
      <alignment horizontal="left"/>
    </xf>
    <xf numFmtId="0" fontId="3" fillId="0" borderId="0" xfId="6" applyFont="1" applyAlignment="1">
      <alignment horizontal="center"/>
    </xf>
    <xf numFmtId="1" fontId="3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0" fontId="13" fillId="0" borderId="0" xfId="6" applyAlignment="1">
      <alignment horizontal="center"/>
    </xf>
    <xf numFmtId="1" fontId="13" fillId="0" borderId="0" xfId="6" applyNumberFormat="1" applyAlignment="1">
      <alignment horizontal="center"/>
    </xf>
    <xf numFmtId="2" fontId="4" fillId="0" borderId="6" xfId="8" quotePrefix="1" applyNumberFormat="1" applyFont="1" applyBorder="1" applyAlignment="1">
      <alignment horizontal="center" vertical="center"/>
    </xf>
    <xf numFmtId="0" fontId="7" fillId="0" borderId="8" xfId="8" applyBorder="1" applyAlignment="1">
      <alignment horizontal="centerContinuous" vertical="center"/>
    </xf>
    <xf numFmtId="0" fontId="7" fillId="0" borderId="2" xfId="8" applyBorder="1" applyAlignment="1">
      <alignment horizontal="centerContinuous" vertical="center"/>
    </xf>
    <xf numFmtId="0" fontId="7" fillId="0" borderId="1" xfId="8" applyBorder="1" applyAlignment="1">
      <alignment horizontal="right"/>
    </xf>
    <xf numFmtId="0" fontId="13" fillId="0" borderId="9" xfId="6" applyBorder="1" applyAlignment="1">
      <alignment horizontal="center"/>
    </xf>
    <xf numFmtId="1" fontId="13" fillId="0" borderId="9" xfId="6" applyNumberFormat="1" applyBorder="1" applyAlignment="1">
      <alignment horizontal="center"/>
    </xf>
    <xf numFmtId="11" fontId="13" fillId="0" borderId="0" xfId="6" applyNumberFormat="1" applyAlignment="1">
      <alignment horizontal="center"/>
    </xf>
    <xf numFmtId="2" fontId="13" fillId="0" borderId="0" xfId="6" applyNumberFormat="1" applyAlignment="1">
      <alignment horizontal="center"/>
    </xf>
    <xf numFmtId="0" fontId="13" fillId="0" borderId="0" xfId="6" applyAlignment="1">
      <alignment horizontal="right"/>
    </xf>
    <xf numFmtId="0" fontId="4" fillId="0" borderId="14" xfId="8" applyFont="1" applyBorder="1" applyAlignment="1">
      <alignment horizontal="center" vertical="center"/>
    </xf>
    <xf numFmtId="0" fontId="5" fillId="0" borderId="0" xfId="6" applyFont="1" applyAlignment="1">
      <alignment horizontal="right"/>
    </xf>
    <xf numFmtId="0" fontId="4" fillId="0" borderId="12" xfId="8" applyFont="1" applyBorder="1" applyAlignment="1">
      <alignment horizontal="center" vertical="center"/>
    </xf>
    <xf numFmtId="0" fontId="0" fillId="0" borderId="8" xfId="0" applyBorder="1"/>
    <xf numFmtId="0" fontId="0" fillId="0" borderId="1" xfId="0" applyBorder="1"/>
    <xf numFmtId="167" fontId="7" fillId="0" borderId="0" xfId="8" applyNumberFormat="1"/>
    <xf numFmtId="0" fontId="3" fillId="0" borderId="1" xfId="8" applyFont="1" applyBorder="1"/>
    <xf numFmtId="0" fontId="4" fillId="0" borderId="0" xfId="8" applyFont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8" applyFont="1" applyAlignment="1">
      <alignment horizontal="right"/>
    </xf>
    <xf numFmtId="166" fontId="0" fillId="0" borderId="0" xfId="0" applyNumberFormat="1" applyAlignment="1">
      <alignment horizontal="center"/>
    </xf>
    <xf numFmtId="166" fontId="7" fillId="0" borderId="0" xfId="8" applyNumberFormat="1" applyAlignment="1">
      <alignment horizontal="center"/>
    </xf>
    <xf numFmtId="164" fontId="7" fillId="0" borderId="0" xfId="8" applyNumberFormat="1" applyAlignment="1">
      <alignment horizontal="right" indent="1"/>
    </xf>
    <xf numFmtId="164" fontId="7" fillId="0" borderId="0" xfId="8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4" fillId="0" borderId="2" xfId="0" applyFont="1" applyBorder="1"/>
    <xf numFmtId="4" fontId="4" fillId="0" borderId="0" xfId="0" applyNumberFormat="1" applyFont="1" applyAlignment="1">
      <alignment horizontal="center"/>
    </xf>
    <xf numFmtId="6" fontId="0" fillId="0" borderId="0" xfId="0" applyNumberFormat="1"/>
    <xf numFmtId="8" fontId="0" fillId="0" borderId="0" xfId="0" applyNumberFormat="1"/>
    <xf numFmtId="164" fontId="0" fillId="0" borderId="0" xfId="0" applyNumberFormat="1"/>
    <xf numFmtId="0" fontId="0" fillId="0" borderId="7" xfId="0" applyBorder="1"/>
    <xf numFmtId="0" fontId="3" fillId="0" borderId="3" xfId="0" applyFont="1" applyBorder="1"/>
    <xf numFmtId="165" fontId="3" fillId="0" borderId="3" xfId="0" applyNumberFormat="1" applyFont="1" applyBorder="1"/>
    <xf numFmtId="0" fontId="7" fillId="0" borderId="8" xfId="8" applyBorder="1"/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7" fillId="0" borderId="2" xfId="8" applyBorder="1"/>
    <xf numFmtId="0" fontId="4" fillId="0" borderId="1" xfId="0" applyFont="1" applyBorder="1"/>
    <xf numFmtId="1" fontId="0" fillId="0" borderId="0" xfId="0" applyNumberFormat="1" applyAlignment="1">
      <alignment horizontal="center"/>
    </xf>
    <xf numFmtId="0" fontId="7" fillId="0" borderId="1" xfId="8" applyBorder="1" applyAlignment="1">
      <alignment horizontal="left" indent="1"/>
    </xf>
    <xf numFmtId="0" fontId="7" fillId="0" borderId="17" xfId="8" applyBorder="1"/>
    <xf numFmtId="0" fontId="0" fillId="0" borderId="17" xfId="0" applyBorder="1"/>
    <xf numFmtId="2" fontId="4" fillId="0" borderId="3" xfId="8" applyNumberFormat="1" applyFont="1" applyBorder="1" applyAlignment="1">
      <alignment horizontal="left" indent="1"/>
    </xf>
    <xf numFmtId="2" fontId="0" fillId="0" borderId="0" xfId="0" applyNumberFormat="1"/>
    <xf numFmtId="2" fontId="4" fillId="0" borderId="3" xfId="8" applyNumberFormat="1" applyFont="1" applyBorder="1" applyAlignment="1">
      <alignment horizontal="right" indent="1"/>
    </xf>
    <xf numFmtId="0" fontId="4" fillId="0" borderId="2" xfId="9" applyBorder="1"/>
    <xf numFmtId="167" fontId="4" fillId="0" borderId="0" xfId="9" applyNumberFormat="1"/>
    <xf numFmtId="0" fontId="4" fillId="0" borderId="0" xfId="9" applyAlignment="1">
      <alignment horizontal="center"/>
    </xf>
    <xf numFmtId="2" fontId="4" fillId="0" borderId="0" xfId="9" applyNumberFormat="1" applyAlignment="1">
      <alignment horizontal="center"/>
    </xf>
    <xf numFmtId="2" fontId="4" fillId="0" borderId="0" xfId="7" applyNumberFormat="1" applyAlignment="1">
      <alignment horizontal="center"/>
    </xf>
    <xf numFmtId="2" fontId="4" fillId="0" borderId="0" xfId="7" applyNumberFormat="1"/>
    <xf numFmtId="0" fontId="4" fillId="0" borderId="8" xfId="9" applyBorder="1"/>
    <xf numFmtId="0" fontId="4" fillId="0" borderId="1" xfId="7" applyBorder="1"/>
    <xf numFmtId="49" fontId="4" fillId="0" borderId="12" xfId="9" applyNumberFormat="1" applyBorder="1" applyAlignment="1">
      <alignment horizontal="center"/>
    </xf>
    <xf numFmtId="1" fontId="4" fillId="0" borderId="12" xfId="9" applyNumberFormat="1" applyBorder="1" applyAlignment="1">
      <alignment horizontal="center"/>
    </xf>
    <xf numFmtId="0" fontId="4" fillId="0" borderId="17" xfId="9" applyBorder="1"/>
    <xf numFmtId="0" fontId="3" fillId="0" borderId="1" xfId="9" applyFont="1" applyBorder="1"/>
    <xf numFmtId="0" fontId="4" fillId="0" borderId="7" xfId="7" applyBorder="1"/>
    <xf numFmtId="0" fontId="4" fillId="0" borderId="3" xfId="7" applyBorder="1"/>
    <xf numFmtId="0" fontId="4" fillId="0" borderId="4" xfId="7" applyBorder="1"/>
    <xf numFmtId="0" fontId="7" fillId="0" borderId="7" xfId="8" applyBorder="1" applyAlignment="1">
      <alignment horizontal="left" indent="1"/>
    </xf>
    <xf numFmtId="0" fontId="3" fillId="0" borderId="0" xfId="0" applyFont="1" applyAlignment="1">
      <alignment horizontal="left"/>
    </xf>
    <xf numFmtId="1" fontId="4" fillId="0" borderId="0" xfId="0" applyNumberFormat="1" applyFont="1" applyAlignment="1">
      <alignment horizontal="center"/>
    </xf>
    <xf numFmtId="169" fontId="3" fillId="0" borderId="0" xfId="8" applyNumberFormat="1" applyFont="1" applyAlignment="1">
      <alignment horizontal="center"/>
    </xf>
    <xf numFmtId="0" fontId="7" fillId="0" borderId="3" xfId="8" applyBorder="1" applyAlignment="1">
      <alignment horizontal="right"/>
    </xf>
    <xf numFmtId="166" fontId="3" fillId="0" borderId="3" xfId="0" applyNumberFormat="1" applyFont="1" applyBorder="1" applyAlignment="1">
      <alignment horizontal="center"/>
    </xf>
    <xf numFmtId="0" fontId="4" fillId="0" borderId="3" xfId="9" applyBorder="1" applyAlignment="1">
      <alignment horizontal="right"/>
    </xf>
    <xf numFmtId="0" fontId="4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3" fillId="0" borderId="0" xfId="8" applyFont="1" applyAlignment="1">
      <alignment horizontal="right"/>
    </xf>
    <xf numFmtId="0" fontId="7" fillId="0" borderId="0" xfId="8" applyAlignment="1">
      <alignment horizontal="right" vertical="center"/>
    </xf>
    <xf numFmtId="2" fontId="4" fillId="0" borderId="0" xfId="0" applyNumberFormat="1" applyFont="1"/>
    <xf numFmtId="0" fontId="3" fillId="0" borderId="6" xfId="9" quotePrefix="1" applyFont="1" applyBorder="1" applyAlignment="1">
      <alignment horizontal="right" vertical="center"/>
    </xf>
    <xf numFmtId="0" fontId="6" fillId="0" borderId="0" xfId="9" applyFont="1" applyAlignment="1">
      <alignment horizontal="left" vertical="center"/>
    </xf>
    <xf numFmtId="0" fontId="4" fillId="0" borderId="7" xfId="9" applyBorder="1"/>
    <xf numFmtId="0" fontId="4" fillId="0" borderId="3" xfId="9" applyBorder="1"/>
    <xf numFmtId="0" fontId="4" fillId="0" borderId="13" xfId="9" applyBorder="1"/>
    <xf numFmtId="0" fontId="4" fillId="0" borderId="4" xfId="9" applyBorder="1"/>
    <xf numFmtId="0" fontId="3" fillId="0" borderId="0" xfId="7" applyFont="1"/>
    <xf numFmtId="1" fontId="4" fillId="0" borderId="0" xfId="7" applyNumberFormat="1"/>
    <xf numFmtId="11" fontId="3" fillId="0" borderId="0" xfId="7" quotePrefix="1" applyNumberFormat="1" applyFont="1"/>
    <xf numFmtId="1" fontId="3" fillId="0" borderId="0" xfId="7" applyNumberFormat="1" applyFont="1"/>
    <xf numFmtId="0" fontId="3" fillId="0" borderId="36" xfId="0" applyFont="1" applyBorder="1"/>
    <xf numFmtId="0" fontId="3" fillId="0" borderId="3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9" applyFont="1" applyAlignment="1">
      <alignment horizontal="center"/>
    </xf>
    <xf numFmtId="0" fontId="4" fillId="0" borderId="40" xfId="9" applyBorder="1" applyAlignment="1">
      <alignment horizontal="center"/>
    </xf>
    <xf numFmtId="1" fontId="9" fillId="0" borderId="0" xfId="9" applyNumberFormat="1" applyFont="1"/>
    <xf numFmtId="0" fontId="9" fillId="0" borderId="17" xfId="9" applyFont="1" applyBorder="1"/>
    <xf numFmtId="0" fontId="4" fillId="0" borderId="1" xfId="9" applyBorder="1" applyAlignment="1">
      <alignment horizontal="left" indent="1"/>
    </xf>
    <xf numFmtId="166" fontId="4" fillId="0" borderId="0" xfId="9" applyNumberFormat="1" applyAlignment="1">
      <alignment horizontal="center"/>
    </xf>
    <xf numFmtId="0" fontId="3" fillId="0" borderId="3" xfId="9" applyFont="1" applyBorder="1" applyAlignment="1">
      <alignment horizontal="center"/>
    </xf>
    <xf numFmtId="2" fontId="3" fillId="0" borderId="3" xfId="9" applyNumberFormat="1" applyFont="1" applyBorder="1" applyAlignment="1">
      <alignment horizontal="center"/>
    </xf>
    <xf numFmtId="0" fontId="4" fillId="0" borderId="7" xfId="9" applyBorder="1" applyAlignment="1">
      <alignment horizontal="left" indent="1"/>
    </xf>
    <xf numFmtId="2" fontId="7" fillId="0" borderId="0" xfId="8" applyNumberFormat="1" applyAlignment="1">
      <alignment horizontal="center"/>
    </xf>
    <xf numFmtId="0" fontId="0" fillId="0" borderId="6" xfId="0" applyBorder="1"/>
    <xf numFmtId="0" fontId="7" fillId="0" borderId="5" xfId="8" applyBorder="1" applyAlignment="1">
      <alignment horizontal="right"/>
    </xf>
    <xf numFmtId="0" fontId="13" fillId="0" borderId="15" xfId="6" applyBorder="1" applyAlignment="1">
      <alignment horizontal="center"/>
    </xf>
    <xf numFmtId="0" fontId="13" fillId="0" borderId="44" xfId="6" applyBorder="1" applyAlignment="1">
      <alignment horizontal="left"/>
    </xf>
    <xf numFmtId="11" fontId="13" fillId="0" borderId="1" xfId="6" applyNumberFormat="1" applyBorder="1" applyAlignment="1">
      <alignment horizontal="center"/>
    </xf>
    <xf numFmtId="0" fontId="13" fillId="0" borderId="1" xfId="6" applyBorder="1" applyAlignment="1">
      <alignment horizontal="center"/>
    </xf>
    <xf numFmtId="0" fontId="4" fillId="0" borderId="42" xfId="8" applyFont="1" applyBorder="1" applyAlignment="1">
      <alignment horizontal="center" vertical="center"/>
    </xf>
    <xf numFmtId="168" fontId="7" fillId="0" borderId="42" xfId="8" applyNumberFormat="1" applyBorder="1" applyAlignment="1">
      <alignment horizontal="center" vertical="center"/>
    </xf>
    <xf numFmtId="2" fontId="0" fillId="0" borderId="2" xfId="0" applyNumberFormat="1" applyBorder="1"/>
    <xf numFmtId="2" fontId="4" fillId="0" borderId="7" xfId="8" applyNumberFormat="1" applyFont="1" applyBorder="1" applyAlignment="1">
      <alignment horizontal="left" indent="1"/>
    </xf>
    <xf numFmtId="2" fontId="4" fillId="0" borderId="5" xfId="8" quotePrefix="1" applyNumberFormat="1" applyFont="1" applyBorder="1" applyAlignment="1">
      <alignment horizontal="center" vertical="center"/>
    </xf>
    <xf numFmtId="0" fontId="13" fillId="0" borderId="2" xfId="6" applyBorder="1" applyAlignment="1">
      <alignment horizontal="center"/>
    </xf>
    <xf numFmtId="11" fontId="13" fillId="0" borderId="7" xfId="6" applyNumberFormat="1" applyBorder="1" applyAlignment="1">
      <alignment horizontal="center"/>
    </xf>
    <xf numFmtId="0" fontId="2" fillId="0" borderId="0" xfId="6" applyFont="1" applyAlignment="1">
      <alignment horizontal="right"/>
    </xf>
    <xf numFmtId="0" fontId="0" fillId="0" borderId="0" xfId="0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2" fillId="0" borderId="1" xfId="6" applyFont="1" applyBorder="1" applyAlignment="1">
      <alignment horizontal="center"/>
    </xf>
    <xf numFmtId="1" fontId="2" fillId="0" borderId="0" xfId="6" applyNumberFormat="1" applyFont="1" applyAlignment="1">
      <alignment horizontal="center"/>
    </xf>
    <xf numFmtId="11" fontId="2" fillId="0" borderId="0" xfId="6" applyNumberFormat="1" applyFont="1" applyAlignment="1">
      <alignment horizontal="left"/>
    </xf>
    <xf numFmtId="2" fontId="0" fillId="0" borderId="0" xfId="0" applyNumberFormat="1" applyAlignment="1">
      <alignment horizontal="center" vertical="center"/>
    </xf>
    <xf numFmtId="49" fontId="4" fillId="0" borderId="31" xfId="7" applyNumberFormat="1" applyBorder="1" applyAlignment="1">
      <alignment horizontal="center" vertical="center"/>
    </xf>
    <xf numFmtId="14" fontId="7" fillId="0" borderId="14" xfId="8" applyNumberFormat="1" applyBorder="1" applyAlignment="1">
      <alignment horizontal="center" vertical="center"/>
    </xf>
    <xf numFmtId="14" fontId="7" fillId="0" borderId="2" xfId="8" applyNumberFormat="1" applyBorder="1" applyAlignment="1">
      <alignment horizontal="center" vertical="center"/>
    </xf>
    <xf numFmtId="168" fontId="7" fillId="0" borderId="0" xfId="8" applyNumberForma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0" fillId="0" borderId="0" xfId="8" applyFont="1" applyAlignment="1">
      <alignment horizontal="center" vertical="center"/>
    </xf>
    <xf numFmtId="0" fontId="7" fillId="0" borderId="0" xfId="8" applyAlignment="1">
      <alignment horizontal="center" vertical="center"/>
    </xf>
    <xf numFmtId="0" fontId="5" fillId="0" borderId="0" xfId="6" applyFont="1" applyAlignment="1">
      <alignment horizontal="center"/>
    </xf>
    <xf numFmtId="166" fontId="3" fillId="0" borderId="0" xfId="9" applyNumberFormat="1" applyFont="1"/>
    <xf numFmtId="0" fontId="7" fillId="0" borderId="0" xfId="8" applyAlignment="1">
      <alignment horizontal="left" wrapText="1"/>
    </xf>
    <xf numFmtId="0" fontId="3" fillId="0" borderId="1" xfId="6" applyFont="1" applyBorder="1" applyAlignment="1">
      <alignment horizontal="center"/>
    </xf>
    <xf numFmtId="0" fontId="3" fillId="0" borderId="7" xfId="6" applyFont="1" applyBorder="1" applyAlignment="1">
      <alignment horizontal="center"/>
    </xf>
    <xf numFmtId="0" fontId="3" fillId="0" borderId="3" xfId="6" applyFont="1" applyBorder="1" applyAlignment="1">
      <alignment horizontal="center"/>
    </xf>
    <xf numFmtId="1" fontId="3" fillId="0" borderId="3" xfId="6" applyNumberFormat="1" applyFont="1" applyBorder="1" applyAlignment="1">
      <alignment horizontal="center"/>
    </xf>
    <xf numFmtId="0" fontId="3" fillId="0" borderId="4" xfId="6" applyFont="1" applyBorder="1" applyAlignment="1">
      <alignment horizontal="left"/>
    </xf>
    <xf numFmtId="0" fontId="3" fillId="0" borderId="2" xfId="6" applyFont="1" applyBorder="1" applyAlignment="1">
      <alignment horizontal="left"/>
    </xf>
    <xf numFmtId="0" fontId="4" fillId="0" borderId="2" xfId="6" applyFont="1" applyBorder="1" applyAlignment="1">
      <alignment horizontal="left"/>
    </xf>
    <xf numFmtId="0" fontId="4" fillId="0" borderId="45" xfId="8" applyFont="1" applyBorder="1" applyAlignment="1">
      <alignment horizontal="center"/>
    </xf>
    <xf numFmtId="0" fontId="8" fillId="0" borderId="0" xfId="5" applyBorder="1" applyAlignment="1" applyProtection="1"/>
    <xf numFmtId="0" fontId="7" fillId="0" borderId="6" xfId="8" applyBorder="1" applyAlignment="1">
      <alignment horizontal="centerContinuous" vertical="center"/>
    </xf>
    <xf numFmtId="168" fontId="7" fillId="0" borderId="2" xfId="8" applyNumberForma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3" fillId="0" borderId="0" xfId="6" applyFont="1"/>
    <xf numFmtId="0" fontId="5" fillId="0" borderId="3" xfId="6" applyFont="1" applyBorder="1" applyAlignment="1">
      <alignment horizontal="center"/>
    </xf>
    <xf numFmtId="0" fontId="7" fillId="0" borderId="1" xfId="8" applyBorder="1" applyAlignment="1">
      <alignment horizontal="center"/>
    </xf>
    <xf numFmtId="1" fontId="13" fillId="0" borderId="2" xfId="6" applyNumberFormat="1" applyBorder="1" applyAlignment="1">
      <alignment horizontal="center"/>
    </xf>
    <xf numFmtId="11" fontId="12" fillId="0" borderId="1" xfId="6" applyNumberFormat="1" applyFont="1" applyBorder="1" applyAlignment="1">
      <alignment horizontal="center"/>
    </xf>
    <xf numFmtId="1" fontId="4" fillId="0" borderId="45" xfId="8" applyNumberFormat="1" applyFont="1" applyBorder="1" applyAlignment="1">
      <alignment horizontal="center"/>
    </xf>
    <xf numFmtId="1" fontId="4" fillId="0" borderId="42" xfId="8" applyNumberFormat="1" applyFont="1" applyBorder="1" applyAlignment="1">
      <alignment horizontal="center"/>
    </xf>
    <xf numFmtId="49" fontId="4" fillId="0" borderId="42" xfId="8" applyNumberFormat="1" applyFont="1" applyBorder="1" applyAlignment="1">
      <alignment horizontal="center"/>
    </xf>
    <xf numFmtId="1" fontId="4" fillId="0" borderId="46" xfId="8" applyNumberFormat="1" applyFont="1" applyBorder="1" applyAlignment="1">
      <alignment horizontal="center"/>
    </xf>
    <xf numFmtId="0" fontId="0" fillId="0" borderId="2" xfId="8" applyFont="1" applyBorder="1" applyAlignment="1">
      <alignment horizontal="center" vertical="center"/>
    </xf>
    <xf numFmtId="2" fontId="3" fillId="0" borderId="3" xfId="8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6" xfId="8" applyFont="1" applyBorder="1" applyAlignment="1">
      <alignment horizont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2" xfId="8" applyFont="1" applyBorder="1"/>
    <xf numFmtId="166" fontId="3" fillId="0" borderId="3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5" fillId="0" borderId="0" xfId="6" applyFont="1" applyAlignment="1">
      <alignment horizontal="center"/>
    </xf>
    <xf numFmtId="0" fontId="15" fillId="0" borderId="0" xfId="6" applyFont="1" applyAlignment="1">
      <alignment horizontal="right"/>
    </xf>
    <xf numFmtId="1" fontId="15" fillId="0" borderId="0" xfId="6" applyNumberFormat="1" applyFont="1" applyAlignment="1">
      <alignment horizontal="center"/>
    </xf>
    <xf numFmtId="2" fontId="15" fillId="0" borderId="0" xfId="6" applyNumberFormat="1" applyFont="1" applyAlignment="1">
      <alignment horizontal="center"/>
    </xf>
    <xf numFmtId="1" fontId="15" fillId="0" borderId="0" xfId="6" applyNumberFormat="1" applyFont="1" applyAlignment="1">
      <alignment horizontal="right"/>
    </xf>
    <xf numFmtId="0" fontId="15" fillId="0" borderId="0" xfId="6" applyFont="1" applyAlignment="1">
      <alignment horizontal="left"/>
    </xf>
    <xf numFmtId="0" fontId="15" fillId="0" borderId="3" xfId="6" applyFont="1" applyBorder="1" applyAlignment="1">
      <alignment horizontal="center"/>
    </xf>
    <xf numFmtId="0" fontId="15" fillId="0" borderId="3" xfId="6" applyFont="1" applyBorder="1"/>
    <xf numFmtId="0" fontId="16" fillId="0" borderId="3" xfId="6" applyFont="1" applyBorder="1" applyAlignment="1">
      <alignment horizontal="center"/>
    </xf>
    <xf numFmtId="167" fontId="4" fillId="0" borderId="0" xfId="8" applyNumberFormat="1" applyFont="1"/>
    <xf numFmtId="1" fontId="15" fillId="0" borderId="1" xfId="6" applyNumberFormat="1" applyFont="1" applyBorder="1" applyAlignment="1">
      <alignment horizontal="center"/>
    </xf>
    <xf numFmtId="0" fontId="15" fillId="0" borderId="0" xfId="6" applyFont="1"/>
    <xf numFmtId="0" fontId="15" fillId="0" borderId="2" xfId="6" applyFont="1" applyBorder="1" applyAlignment="1">
      <alignment horizontal="left"/>
    </xf>
    <xf numFmtId="0" fontId="15" fillId="0" borderId="1" xfId="6" applyFont="1" applyBorder="1" applyAlignment="1">
      <alignment horizontal="center"/>
    </xf>
    <xf numFmtId="0" fontId="16" fillId="0" borderId="0" xfId="6" applyFont="1" applyAlignment="1">
      <alignment horizontal="center"/>
    </xf>
    <xf numFmtId="1" fontId="16" fillId="0" borderId="0" xfId="6" applyNumberFormat="1" applyFont="1" applyAlignment="1">
      <alignment horizontal="center"/>
    </xf>
    <xf numFmtId="0" fontId="15" fillId="0" borderId="7" xfId="6" applyFont="1" applyBorder="1" applyAlignment="1">
      <alignment horizontal="center"/>
    </xf>
    <xf numFmtId="1" fontId="15" fillId="0" borderId="3" xfId="6" applyNumberFormat="1" applyFont="1" applyBorder="1" applyAlignment="1">
      <alignment horizontal="center"/>
    </xf>
    <xf numFmtId="0" fontId="16" fillId="0" borderId="3" xfId="6" applyFont="1" applyBorder="1" applyAlignment="1">
      <alignment horizontal="center" vertical="center"/>
    </xf>
    <xf numFmtId="1" fontId="16" fillId="0" borderId="3" xfId="6" applyNumberFormat="1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/>
    </xf>
    <xf numFmtId="11" fontId="15" fillId="0" borderId="1" xfId="6" applyNumberFormat="1" applyFont="1" applyBorder="1" applyAlignment="1">
      <alignment horizontal="center"/>
    </xf>
    <xf numFmtId="11" fontId="15" fillId="0" borderId="0" xfId="6" applyNumberFormat="1" applyFont="1" applyAlignment="1">
      <alignment horizontal="center"/>
    </xf>
    <xf numFmtId="0" fontId="15" fillId="0" borderId="0" xfId="6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16" fillId="0" borderId="3" xfId="6" applyNumberFormat="1" applyFont="1" applyBorder="1" applyAlignment="1">
      <alignment horizontal="center"/>
    </xf>
    <xf numFmtId="0" fontId="7" fillId="0" borderId="54" xfId="8" applyBorder="1" applyAlignment="1">
      <alignment horizontal="center"/>
    </xf>
    <xf numFmtId="0" fontId="15" fillId="0" borderId="5" xfId="6" applyFont="1" applyBorder="1" applyAlignment="1">
      <alignment horizontal="center"/>
    </xf>
    <xf numFmtId="0" fontId="15" fillId="0" borderId="6" xfId="6" applyFont="1" applyBorder="1" applyAlignment="1">
      <alignment horizontal="center"/>
    </xf>
    <xf numFmtId="1" fontId="15" fillId="0" borderId="6" xfId="6" applyNumberFormat="1" applyFont="1" applyBorder="1" applyAlignment="1">
      <alignment horizontal="center"/>
    </xf>
    <xf numFmtId="0" fontId="15" fillId="0" borderId="6" xfId="6" applyFont="1" applyBorder="1" applyAlignment="1">
      <alignment horizontal="left"/>
    </xf>
    <xf numFmtId="0" fontId="15" fillId="0" borderId="8" xfId="6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5" fillId="0" borderId="0" xfId="6" applyFont="1" applyAlignment="1">
      <alignment horizontal="right" vertical="center"/>
    </xf>
    <xf numFmtId="11" fontId="15" fillId="0" borderId="7" xfId="6" applyNumberFormat="1" applyFont="1" applyBorder="1" applyAlignment="1">
      <alignment horizontal="center"/>
    </xf>
    <xf numFmtId="11" fontId="15" fillId="0" borderId="3" xfId="6" applyNumberFormat="1" applyFont="1" applyBorder="1" applyAlignment="1">
      <alignment horizontal="center"/>
    </xf>
    <xf numFmtId="1" fontId="15" fillId="0" borderId="2" xfId="6" applyNumberFormat="1" applyFont="1" applyBorder="1" applyAlignment="1">
      <alignment horizontal="center"/>
    </xf>
    <xf numFmtId="0" fontId="15" fillId="0" borderId="0" xfId="6" applyFont="1" applyAlignment="1">
      <alignment horizontal="center" wrapText="1"/>
    </xf>
    <xf numFmtId="1" fontId="16" fillId="0" borderId="4" xfId="6" applyNumberFormat="1" applyFont="1" applyBorder="1" applyAlignment="1">
      <alignment horizontal="center" vertical="center"/>
    </xf>
    <xf numFmtId="170" fontId="15" fillId="0" borderId="0" xfId="6" applyNumberFormat="1" applyFont="1" applyAlignment="1">
      <alignment horizontal="center"/>
    </xf>
    <xf numFmtId="166" fontId="15" fillId="0" borderId="0" xfId="6" applyNumberFormat="1" applyFont="1" applyAlignment="1">
      <alignment horizontal="center"/>
    </xf>
    <xf numFmtId="1" fontId="16" fillId="0" borderId="4" xfId="6" applyNumberFormat="1" applyFont="1" applyBorder="1" applyAlignment="1">
      <alignment horizontal="center"/>
    </xf>
    <xf numFmtId="49" fontId="4" fillId="0" borderId="2" xfId="8" applyNumberFormat="1" applyFont="1" applyBorder="1" applyAlignment="1">
      <alignment horizontal="center"/>
    </xf>
    <xf numFmtId="1" fontId="4" fillId="0" borderId="2" xfId="8" applyNumberFormat="1" applyFont="1" applyBorder="1" applyAlignment="1">
      <alignment horizontal="center"/>
    </xf>
    <xf numFmtId="0" fontId="4" fillId="0" borderId="2" xfId="8" applyFont="1" applyBorder="1" applyAlignment="1">
      <alignment horizontal="center"/>
    </xf>
    <xf numFmtId="0" fontId="4" fillId="0" borderId="42" xfId="8" applyFont="1" applyBorder="1" applyAlignment="1">
      <alignment horizontal="center"/>
    </xf>
    <xf numFmtId="0" fontId="3" fillId="0" borderId="3" xfId="7" applyFont="1" applyBorder="1" applyAlignment="1">
      <alignment horizontal="center" vertical="center"/>
    </xf>
    <xf numFmtId="2" fontId="3" fillId="0" borderId="3" xfId="7" applyNumberFormat="1" applyFont="1" applyBorder="1" applyAlignment="1">
      <alignment horizontal="center" vertical="center"/>
    </xf>
    <xf numFmtId="166" fontId="3" fillId="0" borderId="3" xfId="7" applyNumberFormat="1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17" fillId="0" borderId="0" xfId="7" applyFont="1" applyAlignment="1">
      <alignment wrapText="1"/>
    </xf>
    <xf numFmtId="166" fontId="4" fillId="0" borderId="0" xfId="7" applyNumberFormat="1" applyAlignment="1">
      <alignment horizontal="center"/>
    </xf>
    <xf numFmtId="0" fontId="17" fillId="0" borderId="0" xfId="0" applyFont="1" applyAlignment="1">
      <alignment horizontal="center" wrapText="1"/>
    </xf>
    <xf numFmtId="166" fontId="4" fillId="0" borderId="0" xfId="7" applyNumberFormat="1" applyAlignment="1">
      <alignment horizontal="right"/>
    </xf>
    <xf numFmtId="2" fontId="4" fillId="0" borderId="0" xfId="9" applyNumberFormat="1" applyAlignment="1">
      <alignment horizontal="right"/>
    </xf>
    <xf numFmtId="0" fontId="4" fillId="0" borderId="0" xfId="7" applyAlignment="1">
      <alignment horizontal="right"/>
    </xf>
    <xf numFmtId="166" fontId="4" fillId="0" borderId="0" xfId="7" applyNumberFormat="1" applyAlignment="1">
      <alignment horizontal="center" vertical="center"/>
    </xf>
    <xf numFmtId="166" fontId="4" fillId="0" borderId="0" xfId="7" applyNumberFormat="1"/>
    <xf numFmtId="0" fontId="4" fillId="0" borderId="5" xfId="9" applyBorder="1" applyAlignment="1">
      <alignment horizontal="right"/>
    </xf>
    <xf numFmtId="2" fontId="4" fillId="0" borderId="6" xfId="9" quotePrefix="1" applyNumberFormat="1" applyBorder="1" applyAlignment="1">
      <alignment horizontal="center" vertical="center"/>
    </xf>
    <xf numFmtId="0" fontId="4" fillId="0" borderId="8" xfId="9" applyBorder="1" applyAlignment="1">
      <alignment horizontal="centerContinuous" vertical="center"/>
    </xf>
    <xf numFmtId="0" fontId="4" fillId="0" borderId="1" xfId="9" applyBorder="1" applyAlignment="1">
      <alignment horizontal="right"/>
    </xf>
    <xf numFmtId="0" fontId="4" fillId="0" borderId="2" xfId="9" applyBorder="1" applyAlignment="1">
      <alignment horizontal="centerContinuous" vertical="center"/>
    </xf>
    <xf numFmtId="0" fontId="4" fillId="0" borderId="2" xfId="7" applyBorder="1"/>
    <xf numFmtId="0" fontId="4" fillId="0" borderId="8" xfId="7" applyBorder="1"/>
    <xf numFmtId="0" fontId="17" fillId="0" borderId="0" xfId="7" applyFont="1" applyAlignment="1">
      <alignment horizontal="center" wrapText="1"/>
    </xf>
    <xf numFmtId="49" fontId="4" fillId="0" borderId="42" xfId="9" applyNumberFormat="1" applyBorder="1" applyAlignment="1">
      <alignment horizontal="center"/>
    </xf>
    <xf numFmtId="1" fontId="4" fillId="0" borderId="46" xfId="9" applyNumberFormat="1" applyBorder="1" applyAlignment="1">
      <alignment horizontal="center"/>
    </xf>
    <xf numFmtId="0" fontId="4" fillId="0" borderId="46" xfId="9" applyBorder="1" applyAlignment="1">
      <alignment horizontal="center"/>
    </xf>
    <xf numFmtId="0" fontId="4" fillId="0" borderId="5" xfId="7" applyBorder="1"/>
    <xf numFmtId="0" fontId="4" fillId="0" borderId="6" xfId="7" applyBorder="1"/>
    <xf numFmtId="1" fontId="3" fillId="0" borderId="3" xfId="7" applyNumberFormat="1" applyFont="1" applyBorder="1" applyAlignment="1">
      <alignment horizontal="center" vertical="center"/>
    </xf>
    <xf numFmtId="0" fontId="4" fillId="0" borderId="0" xfId="7" applyAlignment="1">
      <alignment horizontal="center" vertical="center"/>
    </xf>
    <xf numFmtId="0" fontId="3" fillId="0" borderId="5" xfId="7" applyFont="1" applyBorder="1"/>
    <xf numFmtId="0" fontId="4" fillId="0" borderId="2" xfId="7" applyBorder="1" applyAlignment="1">
      <alignment wrapText="1"/>
    </xf>
    <xf numFmtId="0" fontId="4" fillId="0" borderId="2" xfId="7" applyBorder="1" applyAlignment="1">
      <alignment horizontal="center" vertical="center"/>
    </xf>
    <xf numFmtId="0" fontId="16" fillId="0" borderId="0" xfId="6" applyFont="1" applyAlignment="1">
      <alignment horizontal="right"/>
    </xf>
    <xf numFmtId="0" fontId="7" fillId="0" borderId="17" xfId="8" applyBorder="1" applyAlignment="1">
      <alignment horizontal="centerContinuous" vertical="center"/>
    </xf>
    <xf numFmtId="0" fontId="4" fillId="0" borderId="17" xfId="7" applyBorder="1"/>
    <xf numFmtId="1" fontId="3" fillId="0" borderId="1" xfId="7" quotePrefix="1" applyNumberFormat="1" applyFont="1" applyBorder="1"/>
    <xf numFmtId="0" fontId="4" fillId="0" borderId="0" xfId="7" applyAlignment="1">
      <alignment horizontal="right" vertical="center"/>
    </xf>
    <xf numFmtId="2" fontId="4" fillId="0" borderId="0" xfId="7" applyNumberFormat="1" applyAlignment="1">
      <alignment horizontal="center" vertical="center"/>
    </xf>
    <xf numFmtId="0" fontId="0" fillId="0" borderId="5" xfId="0" applyBorder="1"/>
    <xf numFmtId="0" fontId="5" fillId="0" borderId="3" xfId="6" applyFont="1" applyBorder="1" applyAlignment="1">
      <alignment horizontal="right"/>
    </xf>
    <xf numFmtId="0" fontId="4" fillId="0" borderId="5" xfId="8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1" xfId="8" applyFont="1" applyBorder="1"/>
    <xf numFmtId="0" fontId="4" fillId="0" borderId="1" xfId="8" applyFont="1" applyBorder="1" applyAlignment="1">
      <alignment horizontal="right"/>
    </xf>
    <xf numFmtId="0" fontId="4" fillId="0" borderId="17" xfId="0" applyFont="1" applyBorder="1"/>
    <xf numFmtId="0" fontId="4" fillId="0" borderId="7" xfId="8" applyFont="1" applyBorder="1"/>
    <xf numFmtId="0" fontId="4" fillId="0" borderId="3" xfId="8" applyFont="1" applyBorder="1"/>
    <xf numFmtId="0" fontId="4" fillId="0" borderId="7" xfId="0" applyFont="1" applyBorder="1"/>
    <xf numFmtId="0" fontId="4" fillId="0" borderId="4" xfId="8" applyFont="1" applyBorder="1"/>
    <xf numFmtId="0" fontId="18" fillId="0" borderId="17" xfId="0" applyFont="1" applyBorder="1"/>
    <xf numFmtId="0" fontId="3" fillId="0" borderId="0" xfId="8" applyFont="1" applyAlignment="1">
      <alignment horizontal="left" vertical="center"/>
    </xf>
    <xf numFmtId="0" fontId="15" fillId="0" borderId="17" xfId="6" applyFont="1" applyBorder="1" applyAlignment="1">
      <alignment horizontal="left"/>
    </xf>
    <xf numFmtId="2" fontId="4" fillId="0" borderId="0" xfId="6" applyNumberFormat="1" applyFont="1" applyAlignment="1">
      <alignment horizontal="center"/>
    </xf>
    <xf numFmtId="166" fontId="16" fillId="0" borderId="3" xfId="6" applyNumberFormat="1" applyFont="1" applyBorder="1" applyAlignment="1">
      <alignment horizontal="center" vertical="center"/>
    </xf>
    <xf numFmtId="0" fontId="15" fillId="0" borderId="17" xfId="6" applyFont="1" applyBorder="1" applyAlignment="1">
      <alignment horizontal="center"/>
    </xf>
    <xf numFmtId="0" fontId="4" fillId="0" borderId="5" xfId="8" applyFont="1" applyBorder="1" applyAlignment="1">
      <alignment vertical="center"/>
    </xf>
    <xf numFmtId="0" fontId="4" fillId="0" borderId="6" xfId="8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8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1" xfId="8" applyFont="1" applyBorder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8" applyFont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0" fontId="3" fillId="0" borderId="0" xfId="8" applyFont="1" applyAlignment="1">
      <alignment vertical="center"/>
    </xf>
    <xf numFmtId="0" fontId="8" fillId="0" borderId="1" xfId="5" applyBorder="1" applyAlignment="1" applyProtection="1">
      <alignment vertical="center"/>
    </xf>
    <xf numFmtId="0" fontId="4" fillId="0" borderId="7" xfId="8" applyFont="1" applyBorder="1" applyAlignment="1">
      <alignment vertical="center"/>
    </xf>
    <xf numFmtId="0" fontId="4" fillId="0" borderId="3" xfId="8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4" xfId="8" applyFont="1" applyBorder="1" applyAlignment="1">
      <alignment vertical="center"/>
    </xf>
    <xf numFmtId="0" fontId="15" fillId="0" borderId="1" xfId="6" applyFont="1" applyBorder="1" applyAlignment="1">
      <alignment horizontal="center" vertical="center"/>
    </xf>
    <xf numFmtId="1" fontId="15" fillId="0" borderId="0" xfId="6" applyNumberFormat="1" applyFont="1" applyAlignment="1">
      <alignment horizontal="center" vertical="center"/>
    </xf>
    <xf numFmtId="0" fontId="15" fillId="0" borderId="17" xfId="6" applyFont="1" applyBorder="1" applyAlignment="1">
      <alignment horizontal="left" vertical="center"/>
    </xf>
    <xf numFmtId="0" fontId="4" fillId="0" borderId="1" xfId="7" applyBorder="1" applyAlignment="1">
      <alignment vertical="center"/>
    </xf>
    <xf numFmtId="0" fontId="4" fillId="0" borderId="0" xfId="7" applyAlignment="1">
      <alignment vertical="center"/>
    </xf>
    <xf numFmtId="167" fontId="4" fillId="0" borderId="0" xfId="9" applyNumberFormat="1" applyAlignment="1">
      <alignment vertical="center"/>
    </xf>
    <xf numFmtId="0" fontId="4" fillId="0" borderId="17" xfId="7" applyBorder="1" applyAlignment="1">
      <alignment vertical="center"/>
    </xf>
    <xf numFmtId="0" fontId="4" fillId="0" borderId="0" xfId="9" applyAlignment="1">
      <alignment horizontal="right" vertical="center"/>
    </xf>
    <xf numFmtId="0" fontId="4" fillId="0" borderId="0" xfId="9" applyAlignment="1">
      <alignment vertical="center"/>
    </xf>
    <xf numFmtId="49" fontId="4" fillId="0" borderId="42" xfId="9" applyNumberFormat="1" applyBorder="1" applyAlignment="1">
      <alignment horizontal="center" vertical="center"/>
    </xf>
    <xf numFmtId="1" fontId="4" fillId="0" borderId="46" xfId="9" applyNumberFormat="1" applyBorder="1" applyAlignment="1">
      <alignment horizontal="center" vertical="center"/>
    </xf>
    <xf numFmtId="0" fontId="4" fillId="0" borderId="46" xfId="9" applyBorder="1" applyAlignment="1">
      <alignment horizontal="center" vertical="center"/>
    </xf>
    <xf numFmtId="11" fontId="15" fillId="0" borderId="1" xfId="6" applyNumberFormat="1" applyFont="1" applyBorder="1" applyAlignment="1">
      <alignment horizontal="center" vertical="center"/>
    </xf>
    <xf numFmtId="11" fontId="1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right" vertical="center"/>
    </xf>
    <xf numFmtId="2" fontId="4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166" fontId="15" fillId="0" borderId="0" xfId="6" applyNumberFormat="1" applyFont="1" applyAlignment="1">
      <alignment horizontal="center" vertical="center"/>
    </xf>
    <xf numFmtId="0" fontId="15" fillId="0" borderId="17" xfId="6" applyFont="1" applyBorder="1" applyAlignment="1">
      <alignment horizontal="center" vertical="center"/>
    </xf>
    <xf numFmtId="1" fontId="15" fillId="0" borderId="0" xfId="6" applyNumberFormat="1" applyFont="1" applyAlignment="1">
      <alignment horizontal="right" vertical="center"/>
    </xf>
    <xf numFmtId="0" fontId="15" fillId="0" borderId="7" xfId="6" applyFont="1" applyBorder="1" applyAlignment="1">
      <alignment horizontal="center" vertical="center"/>
    </xf>
    <xf numFmtId="0" fontId="15" fillId="0" borderId="3" xfId="6" applyFont="1" applyBorder="1" applyAlignment="1">
      <alignment horizontal="center" vertical="center"/>
    </xf>
    <xf numFmtId="0" fontId="5" fillId="0" borderId="3" xfId="6" applyFont="1" applyBorder="1" applyAlignment="1">
      <alignment horizontal="right" vertical="center"/>
    </xf>
    <xf numFmtId="168" fontId="7" fillId="0" borderId="17" xfId="8" applyNumberFormat="1" applyBorder="1" applyAlignment="1">
      <alignment horizontal="center" vertical="center"/>
    </xf>
    <xf numFmtId="0" fontId="4" fillId="0" borderId="17" xfId="8" applyFont="1" applyBorder="1" applyAlignment="1">
      <alignment horizontal="center" vertical="center"/>
    </xf>
    <xf numFmtId="49" fontId="4" fillId="0" borderId="17" xfId="8" applyNumberFormat="1" applyFont="1" applyBorder="1" applyAlignment="1">
      <alignment horizontal="center"/>
    </xf>
    <xf numFmtId="1" fontId="4" fillId="0" borderId="17" xfId="8" applyNumberFormat="1" applyFont="1" applyBorder="1" applyAlignment="1">
      <alignment horizontal="center"/>
    </xf>
    <xf numFmtId="0" fontId="4" fillId="0" borderId="17" xfId="8" applyFont="1" applyBorder="1" applyAlignment="1">
      <alignment horizontal="center"/>
    </xf>
    <xf numFmtId="0" fontId="4" fillId="0" borderId="17" xfId="8" applyFont="1" applyBorder="1"/>
    <xf numFmtId="0" fontId="3" fillId="0" borderId="17" xfId="8" applyFont="1" applyBorder="1"/>
    <xf numFmtId="0" fontId="3" fillId="0" borderId="0" xfId="0" applyFont="1" applyAlignment="1">
      <alignment horizontal="center" vertical="center"/>
    </xf>
    <xf numFmtId="14" fontId="4" fillId="0" borderId="17" xfId="8" applyNumberFormat="1" applyFont="1" applyBorder="1" applyAlignment="1">
      <alignment horizontal="center" vertical="center"/>
    </xf>
    <xf numFmtId="0" fontId="4" fillId="0" borderId="8" xfId="8" applyFont="1" applyBorder="1"/>
    <xf numFmtId="0" fontId="3" fillId="0" borderId="1" xfId="0" applyFont="1" applyBorder="1" applyAlignment="1">
      <alignment horizontal="center" wrapText="1"/>
    </xf>
    <xf numFmtId="0" fontId="4" fillId="0" borderId="3" xfId="8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3" xfId="8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3" xfId="8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6" xfId="8" applyFont="1" applyBorder="1" applyAlignment="1">
      <alignment horizontal="center" vertical="center"/>
    </xf>
    <xf numFmtId="14" fontId="7" fillId="0" borderId="46" xfId="8" applyNumberFormat="1" applyBorder="1" applyAlignment="1">
      <alignment horizontal="center" vertical="center"/>
    </xf>
    <xf numFmtId="168" fontId="4" fillId="0" borderId="42" xfId="8" applyNumberFormat="1" applyFont="1" applyBorder="1" applyAlignment="1">
      <alignment horizontal="center" vertical="center"/>
    </xf>
    <xf numFmtId="14" fontId="4" fillId="0" borderId="46" xfId="9" applyNumberFormat="1" applyBorder="1" applyAlignment="1">
      <alignment horizontal="center" vertical="center"/>
    </xf>
    <xf numFmtId="0" fontId="1" fillId="0" borderId="0" xfId="6" applyFont="1" applyAlignment="1">
      <alignment horizontal="left"/>
    </xf>
    <xf numFmtId="0" fontId="13" fillId="0" borderId="0" xfId="6"/>
    <xf numFmtId="1" fontId="13" fillId="0" borderId="0" xfId="6" applyNumberFormat="1" applyAlignment="1">
      <alignment horizontal="right"/>
    </xf>
    <xf numFmtId="167" fontId="4" fillId="0" borderId="6" xfId="8" applyNumberFormat="1" applyFont="1" applyBorder="1"/>
    <xf numFmtId="0" fontId="4" fillId="0" borderId="8" xfId="0" applyFont="1" applyBorder="1"/>
    <xf numFmtId="2" fontId="4" fillId="0" borderId="0" xfId="0" applyNumberFormat="1" applyFont="1" applyAlignment="1">
      <alignment horizontal="center"/>
    </xf>
    <xf numFmtId="11" fontId="15" fillId="0" borderId="0" xfId="6" applyNumberFormat="1" applyFont="1" applyAlignment="1">
      <alignment horizontal="left"/>
    </xf>
    <xf numFmtId="2" fontId="15" fillId="0" borderId="0" xfId="6" applyNumberFormat="1" applyFont="1" applyAlignment="1">
      <alignment horizontal="center" vertical="center"/>
    </xf>
    <xf numFmtId="11" fontId="15" fillId="0" borderId="7" xfId="6" applyNumberFormat="1" applyFont="1" applyBorder="1" applyAlignment="1">
      <alignment horizontal="center" vertical="center"/>
    </xf>
    <xf numFmtId="0" fontId="15" fillId="0" borderId="3" xfId="6" applyFont="1" applyBorder="1" applyAlignment="1">
      <alignment horizontal="right" vertical="center"/>
    </xf>
    <xf numFmtId="2" fontId="15" fillId="0" borderId="3" xfId="6" applyNumberFormat="1" applyFont="1" applyBorder="1" applyAlignment="1">
      <alignment horizontal="center" vertical="center"/>
    </xf>
    <xf numFmtId="2" fontId="4" fillId="0" borderId="17" xfId="8" applyNumberFormat="1" applyFont="1" applyBorder="1" applyAlignment="1">
      <alignment horizontal="left" indent="1"/>
    </xf>
    <xf numFmtId="1" fontId="9" fillId="0" borderId="17" xfId="8" applyNumberFormat="1" applyFont="1" applyBorder="1"/>
    <xf numFmtId="0" fontId="3" fillId="0" borderId="4" xfId="8" applyFont="1" applyBorder="1" applyAlignment="1">
      <alignment horizontal="center"/>
    </xf>
    <xf numFmtId="2" fontId="4" fillId="0" borderId="17" xfId="9" applyNumberFormat="1" applyBorder="1" applyAlignment="1">
      <alignment horizontal="left" indent="1"/>
    </xf>
    <xf numFmtId="1" fontId="9" fillId="0" borderId="17" xfId="9" applyNumberFormat="1" applyFont="1" applyBorder="1"/>
    <xf numFmtId="0" fontId="3" fillId="0" borderId="4" xfId="9" applyFont="1" applyBorder="1" applyAlignment="1">
      <alignment horizontal="center"/>
    </xf>
    <xf numFmtId="169" fontId="4" fillId="0" borderId="0" xfId="8" applyNumberFormat="1" applyFont="1" applyAlignment="1">
      <alignment horizontal="center"/>
    </xf>
    <xf numFmtId="166" fontId="3" fillId="0" borderId="3" xfId="8" applyNumberFormat="1" applyFont="1" applyBorder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2" fontId="4" fillId="0" borderId="0" xfId="8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1" fontId="4" fillId="0" borderId="0" xfId="7" applyNumberFormat="1" applyAlignment="1">
      <alignment horizontal="center"/>
    </xf>
    <xf numFmtId="0" fontId="3" fillId="0" borderId="6" xfId="9" applyFont="1" applyBorder="1"/>
    <xf numFmtId="0" fontId="3" fillId="0" borderId="0" xfId="9" applyFont="1" applyAlignment="1">
      <alignment horizontal="right"/>
    </xf>
    <xf numFmtId="0" fontId="3" fillId="0" borderId="0" xfId="9" applyFont="1" applyAlignment="1">
      <alignment horizontal="left"/>
    </xf>
    <xf numFmtId="2" fontId="0" fillId="0" borderId="0" xfId="9" applyNumberFormat="1" applyFont="1" applyAlignment="1">
      <alignment horizontal="center"/>
    </xf>
    <xf numFmtId="170" fontId="0" fillId="0" borderId="0" xfId="0" applyNumberFormat="1"/>
    <xf numFmtId="170" fontId="0" fillId="0" borderId="0" xfId="0" applyNumberFormat="1" applyAlignment="1">
      <alignment horizontal="center"/>
    </xf>
    <xf numFmtId="2" fontId="4" fillId="0" borderId="0" xfId="8" applyNumberFormat="1" applyFont="1" applyAlignment="1">
      <alignment horizontal="center"/>
    </xf>
    <xf numFmtId="0" fontId="4" fillId="0" borderId="55" xfId="7" applyBorder="1" applyAlignment="1">
      <alignment horizontal="left" vertical="center"/>
    </xf>
    <xf numFmtId="0" fontId="4" fillId="0" borderId="33" xfId="7" applyBorder="1" applyAlignment="1">
      <alignment horizontal="center" vertical="center"/>
    </xf>
    <xf numFmtId="0" fontId="4" fillId="0" borderId="33" xfId="7" applyBorder="1" applyAlignment="1">
      <alignment horizontal="left" vertical="center"/>
    </xf>
    <xf numFmtId="49" fontId="4" fillId="0" borderId="34" xfId="7" applyNumberFormat="1" applyBorder="1" applyAlignment="1">
      <alignment horizontal="center" vertical="center"/>
    </xf>
    <xf numFmtId="49" fontId="14" fillId="0" borderId="35" xfId="7" applyNumberFormat="1" applyFont="1" applyBorder="1" applyAlignment="1">
      <alignment horizontal="center" vertical="center"/>
    </xf>
    <xf numFmtId="0" fontId="14" fillId="0" borderId="35" xfId="7" applyFont="1" applyBorder="1" applyAlignment="1">
      <alignment horizontal="center" vertical="center"/>
    </xf>
    <xf numFmtId="0" fontId="14" fillId="0" borderId="35" xfId="7" applyFont="1" applyBorder="1" applyAlignment="1">
      <alignment horizontal="left" vertical="center" wrapText="1"/>
    </xf>
    <xf numFmtId="0" fontId="4" fillId="0" borderId="55" xfId="7" applyBorder="1" applyAlignment="1">
      <alignment horizontal="center" vertical="center"/>
    </xf>
    <xf numFmtId="1" fontId="4" fillId="0" borderId="55" xfId="7" applyNumberFormat="1" applyBorder="1" applyAlignment="1">
      <alignment horizontal="center" vertical="center"/>
    </xf>
    <xf numFmtId="1" fontId="4" fillId="0" borderId="59" xfId="7" applyNumberFormat="1" applyBorder="1" applyAlignment="1">
      <alignment horizontal="center" vertical="center"/>
    </xf>
    <xf numFmtId="0" fontId="4" fillId="0" borderId="32" xfId="7" applyBorder="1" applyAlignment="1">
      <alignment horizontal="center" vertical="center"/>
    </xf>
    <xf numFmtId="1" fontId="4" fillId="0" borderId="33" xfId="7" applyNumberFormat="1" applyBorder="1" applyAlignment="1">
      <alignment horizontal="center" vertical="center"/>
    </xf>
    <xf numFmtId="0" fontId="4" fillId="0" borderId="0" xfId="7" applyAlignment="1">
      <alignment horizontal="left" vertical="center"/>
    </xf>
    <xf numFmtId="0" fontId="19" fillId="0" borderId="0" xfId="7" applyFont="1" applyAlignment="1">
      <alignment horizontal="left" vertical="center"/>
    </xf>
    <xf numFmtId="0" fontId="19" fillId="0" borderId="0" xfId="0" applyFont="1"/>
    <xf numFmtId="0" fontId="19" fillId="0" borderId="0" xfId="7" applyFont="1"/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55" xfId="7" quotePrefix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4" fillId="0" borderId="36" xfId="0" applyFont="1" applyBorder="1" applyAlignment="1">
      <alignment vertical="center"/>
    </xf>
    <xf numFmtId="0" fontId="0" fillId="0" borderId="55" xfId="0" applyBorder="1" applyAlignment="1">
      <alignment horizontal="center" vertical="center"/>
    </xf>
    <xf numFmtId="0" fontId="4" fillId="0" borderId="55" xfId="0" applyFont="1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4" fillId="0" borderId="43" xfId="0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36" xfId="0" applyNumberFormat="1" applyBorder="1" applyAlignment="1">
      <alignment vertical="center"/>
    </xf>
    <xf numFmtId="1" fontId="0" fillId="0" borderId="55" xfId="0" applyNumberFormat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/>
    </xf>
    <xf numFmtId="164" fontId="0" fillId="0" borderId="55" xfId="0" applyNumberFormat="1" applyBorder="1" applyAlignment="1">
      <alignment vertical="center"/>
    </xf>
    <xf numFmtId="1" fontId="0" fillId="0" borderId="43" xfId="0" applyNumberForma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164" fontId="0" fillId="0" borderId="43" xfId="0" applyNumberFormat="1" applyBorder="1" applyAlignment="1">
      <alignment vertical="center"/>
    </xf>
    <xf numFmtId="1" fontId="4" fillId="0" borderId="36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4" fillId="0" borderId="0" xfId="9" applyAlignment="1">
      <alignment horizontal="left" vertical="top"/>
    </xf>
    <xf numFmtId="9" fontId="4" fillId="0" borderId="0" xfId="7" applyNumberFormat="1" applyAlignment="1">
      <alignment horizontal="center" vertical="center"/>
    </xf>
    <xf numFmtId="0" fontId="4" fillId="0" borderId="0" xfId="7" applyAlignment="1">
      <alignment horizontal="center" vertical="center" wrapText="1"/>
    </xf>
    <xf numFmtId="1" fontId="4" fillId="0" borderId="38" xfId="9" applyNumberFormat="1" applyBorder="1" applyAlignment="1">
      <alignment horizontal="center"/>
    </xf>
    <xf numFmtId="0" fontId="4" fillId="0" borderId="38" xfId="9" applyBorder="1" applyAlignment="1">
      <alignment horizontal="center"/>
    </xf>
    <xf numFmtId="2" fontId="4" fillId="0" borderId="3" xfId="9" applyNumberFormat="1" applyBorder="1" applyAlignment="1">
      <alignment horizontal="center"/>
    </xf>
    <xf numFmtId="166" fontId="4" fillId="0" borderId="3" xfId="7" applyNumberFormat="1" applyBorder="1" applyAlignment="1">
      <alignment horizontal="center"/>
    </xf>
    <xf numFmtId="2" fontId="4" fillId="0" borderId="3" xfId="7" applyNumberFormat="1" applyBorder="1"/>
    <xf numFmtId="0" fontId="3" fillId="0" borderId="17" xfId="7" applyFont="1" applyBorder="1" applyAlignment="1">
      <alignment horizontal="center" vertical="center"/>
    </xf>
    <xf numFmtId="1" fontId="15" fillId="0" borderId="17" xfId="6" applyNumberFormat="1" applyFont="1" applyBorder="1" applyAlignment="1">
      <alignment horizontal="center"/>
    </xf>
    <xf numFmtId="2" fontId="4" fillId="0" borderId="0" xfId="9" applyNumberFormat="1" applyAlignment="1">
      <alignment horizontal="center" vertical="center"/>
    </xf>
    <xf numFmtId="1" fontId="4" fillId="0" borderId="0" xfId="9" applyNumberFormat="1" applyAlignment="1">
      <alignment horizontal="center" vertical="center"/>
    </xf>
    <xf numFmtId="0" fontId="4" fillId="0" borderId="6" xfId="7" applyBorder="1" applyAlignment="1">
      <alignment horizontal="center" vertical="center"/>
    </xf>
    <xf numFmtId="0" fontId="4" fillId="0" borderId="3" xfId="7" applyBorder="1" applyAlignment="1">
      <alignment horizontal="center" vertical="center"/>
    </xf>
    <xf numFmtId="0" fontId="4" fillId="0" borderId="29" xfId="7" applyBorder="1" applyAlignment="1">
      <alignment horizontal="center" vertical="center"/>
    </xf>
    <xf numFmtId="0" fontId="3" fillId="0" borderId="25" xfId="7" applyFont="1" applyBorder="1" applyAlignment="1">
      <alignment horizontal="center" vertical="center"/>
    </xf>
    <xf numFmtId="0" fontId="3" fillId="0" borderId="55" xfId="7" applyFont="1" applyBorder="1" applyAlignment="1">
      <alignment horizontal="center" vertical="center"/>
    </xf>
    <xf numFmtId="2" fontId="4" fillId="0" borderId="55" xfId="7" applyNumberFormat="1" applyBorder="1" applyAlignment="1">
      <alignment horizontal="center" vertical="center"/>
    </xf>
    <xf numFmtId="0" fontId="4" fillId="0" borderId="0" xfId="9" applyAlignment="1">
      <alignment horizontal="center" vertical="center"/>
    </xf>
    <xf numFmtId="0" fontId="4" fillId="0" borderId="18" xfId="7" applyBorder="1" applyAlignment="1">
      <alignment horizontal="center" vertical="center"/>
    </xf>
    <xf numFmtId="0" fontId="4" fillId="0" borderId="27" xfId="7" applyBorder="1" applyAlignment="1">
      <alignment horizontal="center" vertical="center"/>
    </xf>
    <xf numFmtId="0" fontId="4" fillId="0" borderId="19" xfId="7" applyBorder="1" applyAlignment="1">
      <alignment horizontal="center" vertical="center"/>
    </xf>
    <xf numFmtId="0" fontId="3" fillId="0" borderId="28" xfId="7" applyFont="1" applyBorder="1" applyAlignment="1">
      <alignment horizontal="center" vertical="center"/>
    </xf>
    <xf numFmtId="0" fontId="4" fillId="0" borderId="30" xfId="7" applyBorder="1" applyAlignment="1">
      <alignment horizontal="center" vertical="center"/>
    </xf>
    <xf numFmtId="0" fontId="3" fillId="0" borderId="5" xfId="7" applyFont="1" applyBorder="1" applyAlignment="1">
      <alignment horizontal="center" vertical="center"/>
    </xf>
    <xf numFmtId="0" fontId="4" fillId="0" borderId="6" xfId="7" applyBorder="1" applyAlignment="1">
      <alignment horizontal="center" vertical="center"/>
    </xf>
    <xf numFmtId="0" fontId="4" fillId="0" borderId="7" xfId="7" applyBorder="1" applyAlignment="1">
      <alignment horizontal="center" vertical="center"/>
    </xf>
    <xf numFmtId="0" fontId="4" fillId="0" borderId="3" xfId="7" applyBorder="1" applyAlignment="1">
      <alignment horizontal="center" vertical="center"/>
    </xf>
    <xf numFmtId="0" fontId="4" fillId="0" borderId="20" xfId="7" applyBorder="1" applyAlignment="1">
      <alignment horizontal="center" vertical="center"/>
    </xf>
    <xf numFmtId="0" fontId="4" fillId="0" borderId="21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23" xfId="7" applyBorder="1" applyAlignment="1">
      <alignment horizontal="center" vertical="center"/>
    </xf>
    <xf numFmtId="0" fontId="3" fillId="0" borderId="24" xfId="7" applyFont="1" applyBorder="1" applyAlignment="1">
      <alignment horizontal="center" vertical="center"/>
    </xf>
    <xf numFmtId="0" fontId="4" fillId="0" borderId="29" xfId="7" applyBorder="1" applyAlignment="1">
      <alignment horizontal="center" vertical="center"/>
    </xf>
    <xf numFmtId="0" fontId="3" fillId="0" borderId="25" xfId="7" applyFont="1" applyBorder="1" applyAlignment="1">
      <alignment horizontal="center" vertical="center"/>
    </xf>
    <xf numFmtId="0" fontId="4" fillId="0" borderId="55" xfId="7" applyBorder="1" applyAlignment="1">
      <alignment horizontal="center" vertical="center"/>
    </xf>
    <xf numFmtId="0" fontId="3" fillId="0" borderId="26" xfId="7" applyFont="1" applyBorder="1" applyAlignment="1">
      <alignment horizontal="center" vertical="center"/>
    </xf>
    <xf numFmtId="0" fontId="4" fillId="0" borderId="16" xfId="7" applyBorder="1" applyAlignment="1">
      <alignment horizontal="center" vertical="center"/>
    </xf>
    <xf numFmtId="0" fontId="6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4" fillId="0" borderId="41" xfId="8" applyFont="1" applyBorder="1" applyAlignment="1">
      <alignment horizontal="left" vertical="top" wrapText="1"/>
    </xf>
    <xf numFmtId="0" fontId="4" fillId="0" borderId="41" xfId="8" applyFont="1" applyBorder="1" applyAlignment="1">
      <alignment horizontal="left" vertical="top"/>
    </xf>
    <xf numFmtId="0" fontId="7" fillId="0" borderId="0" xfId="8" applyAlignment="1">
      <alignment horizontal="left" wrapText="1"/>
    </xf>
    <xf numFmtId="0" fontId="4" fillId="0" borderId="47" xfId="8" applyFont="1" applyBorder="1" applyAlignment="1">
      <alignment horizontal="left" vertical="top"/>
    </xf>
    <xf numFmtId="0" fontId="4" fillId="0" borderId="48" xfId="8" applyFont="1" applyBorder="1" applyAlignment="1">
      <alignment horizontal="left" vertical="top"/>
    </xf>
    <xf numFmtId="0" fontId="4" fillId="0" borderId="49" xfId="8" applyFont="1" applyBorder="1" applyAlignment="1">
      <alignment horizontal="left" vertical="top"/>
    </xf>
    <xf numFmtId="0" fontId="4" fillId="0" borderId="50" xfId="8" applyFont="1" applyBorder="1" applyAlignment="1">
      <alignment horizontal="left" vertical="top"/>
    </xf>
    <xf numFmtId="0" fontId="4" fillId="0" borderId="0" xfId="8" applyFont="1" applyAlignment="1">
      <alignment horizontal="left" vertical="top"/>
    </xf>
    <xf numFmtId="0" fontId="4" fillId="0" borderId="51" xfId="8" applyFont="1" applyBorder="1" applyAlignment="1">
      <alignment horizontal="left" vertical="top"/>
    </xf>
    <xf numFmtId="0" fontId="4" fillId="0" borderId="52" xfId="8" applyFont="1" applyBorder="1" applyAlignment="1">
      <alignment horizontal="left" vertical="top"/>
    </xf>
    <xf numFmtId="0" fontId="4" fillId="0" borderId="42" xfId="8" applyFont="1" applyBorder="1" applyAlignment="1">
      <alignment horizontal="left" vertical="top"/>
    </xf>
    <xf numFmtId="0" fontId="4" fillId="0" borderId="53" xfId="8" applyFont="1" applyBorder="1" applyAlignment="1">
      <alignment horizontal="left" vertical="top"/>
    </xf>
    <xf numFmtId="0" fontId="4" fillId="0" borderId="41" xfId="9" applyBorder="1" applyAlignment="1">
      <alignment horizontal="left" vertical="top"/>
    </xf>
    <xf numFmtId="0" fontId="4" fillId="0" borderId="0" xfId="7" applyAlignment="1">
      <alignment horizontal="center"/>
    </xf>
    <xf numFmtId="0" fontId="4" fillId="0" borderId="55" xfId="9" applyBorder="1" applyAlignment="1">
      <alignment horizontal="left" vertical="top"/>
    </xf>
    <xf numFmtId="0" fontId="4" fillId="0" borderId="56" xfId="9" applyBorder="1" applyAlignment="1">
      <alignment horizontal="left" vertical="top"/>
    </xf>
    <xf numFmtId="0" fontId="4" fillId="0" borderId="57" xfId="9" applyBorder="1" applyAlignment="1">
      <alignment horizontal="left" vertical="top"/>
    </xf>
    <xf numFmtId="0" fontId="4" fillId="0" borderId="58" xfId="9" applyBorder="1" applyAlignment="1">
      <alignment horizontal="left" vertical="top"/>
    </xf>
    <xf numFmtId="0" fontId="4" fillId="0" borderId="50" xfId="9" applyBorder="1" applyAlignment="1">
      <alignment horizontal="left" vertical="top"/>
    </xf>
    <xf numFmtId="0" fontId="4" fillId="0" borderId="0" xfId="9" applyAlignment="1">
      <alignment horizontal="left" vertical="top"/>
    </xf>
    <xf numFmtId="0" fontId="4" fillId="0" borderId="51" xfId="9" applyBorder="1" applyAlignment="1">
      <alignment horizontal="left" vertical="top"/>
    </xf>
    <xf numFmtId="0" fontId="4" fillId="0" borderId="52" xfId="9" applyBorder="1" applyAlignment="1">
      <alignment horizontal="left" vertical="top"/>
    </xf>
    <xf numFmtId="0" fontId="4" fillId="0" borderId="42" xfId="9" applyBorder="1" applyAlignment="1">
      <alignment horizontal="left" vertical="top"/>
    </xf>
    <xf numFmtId="0" fontId="4" fillId="0" borderId="53" xfId="9" applyBorder="1" applyAlignment="1">
      <alignment horizontal="left" vertical="top"/>
    </xf>
    <xf numFmtId="0" fontId="4" fillId="0" borderId="55" xfId="8" applyFont="1" applyBorder="1" applyAlignment="1">
      <alignment horizontal="left" vertical="top"/>
    </xf>
    <xf numFmtId="0" fontId="4" fillId="0" borderId="56" xfId="8" applyFont="1" applyBorder="1" applyAlignment="1">
      <alignment horizontal="left" vertical="top" wrapText="1"/>
    </xf>
    <xf numFmtId="0" fontId="4" fillId="0" borderId="57" xfId="8" applyFont="1" applyBorder="1" applyAlignment="1">
      <alignment horizontal="left" vertical="top" wrapText="1"/>
    </xf>
    <xf numFmtId="0" fontId="4" fillId="0" borderId="58" xfId="8" applyFont="1" applyBorder="1" applyAlignment="1">
      <alignment horizontal="left" vertical="top" wrapText="1"/>
    </xf>
    <xf numFmtId="0" fontId="4" fillId="0" borderId="50" xfId="8" applyFont="1" applyBorder="1" applyAlignment="1">
      <alignment horizontal="left" vertical="top" wrapText="1"/>
    </xf>
    <xf numFmtId="0" fontId="4" fillId="0" borderId="0" xfId="8" applyFont="1" applyAlignment="1">
      <alignment horizontal="left" vertical="top" wrapText="1"/>
    </xf>
    <xf numFmtId="0" fontId="4" fillId="0" borderId="51" xfId="8" applyFont="1" applyBorder="1" applyAlignment="1">
      <alignment horizontal="left" vertical="top" wrapText="1"/>
    </xf>
    <xf numFmtId="0" fontId="4" fillId="0" borderId="52" xfId="8" applyFont="1" applyBorder="1" applyAlignment="1">
      <alignment horizontal="left" vertical="top" wrapText="1"/>
    </xf>
    <xf numFmtId="0" fontId="4" fillId="0" borderId="42" xfId="8" applyFont="1" applyBorder="1" applyAlignment="1">
      <alignment horizontal="left" vertical="top" wrapText="1"/>
    </xf>
    <xf numFmtId="0" fontId="4" fillId="0" borderId="53" xfId="8" applyFont="1" applyBorder="1" applyAlignment="1">
      <alignment horizontal="left" vertical="top" wrapText="1"/>
    </xf>
    <xf numFmtId="0" fontId="4" fillId="0" borderId="55" xfId="8" applyFont="1" applyBorder="1" applyAlignment="1">
      <alignment horizontal="left" vertical="top" wrapText="1"/>
    </xf>
    <xf numFmtId="0" fontId="4" fillId="0" borderId="55" xfId="9" applyBorder="1" applyAlignment="1">
      <alignment horizontal="left" vertical="top" wrapText="1"/>
    </xf>
    <xf numFmtId="0" fontId="4" fillId="0" borderId="56" xfId="8" applyFont="1" applyBorder="1" applyAlignment="1">
      <alignment horizontal="left" vertical="top"/>
    </xf>
    <xf numFmtId="0" fontId="4" fillId="0" borderId="57" xfId="8" applyFont="1" applyBorder="1" applyAlignment="1">
      <alignment horizontal="left" vertical="top"/>
    </xf>
    <xf numFmtId="0" fontId="4" fillId="0" borderId="58" xfId="8" applyFont="1" applyBorder="1" applyAlignment="1">
      <alignment horizontal="left" vertical="top"/>
    </xf>
  </cellXfs>
  <cellStyles count="10">
    <cellStyle name="Currency 2" xfId="1" xr:uid="{00000000-0005-0000-0000-000000000000}"/>
    <cellStyle name="Currency 3" xfId="2" xr:uid="{00000000-0005-0000-0000-000001000000}"/>
    <cellStyle name="Currency 3 2" xfId="3" xr:uid="{00000000-0005-0000-0000-000002000000}"/>
    <cellStyle name="Currency 4" xfId="4" xr:uid="{00000000-0005-0000-0000-000003000000}"/>
    <cellStyle name="Hyperlink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200 Series - Earthwork" xfId="8" xr:uid="{00000000-0005-0000-0000-000008000000}"/>
    <cellStyle name="Normal_200 Series - Earthwork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1</xdr:col>
      <xdr:colOff>895350</xdr:colOff>
      <xdr:row>5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6200"/>
          <a:ext cx="17907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44823</xdr:rowOff>
    </xdr:from>
    <xdr:to>
      <xdr:col>1</xdr:col>
      <xdr:colOff>415065</xdr:colOff>
      <xdr:row>3</xdr:row>
      <xdr:rowOff>74975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2F4FD3-88D0-4F26-A4C1-4236BA971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44823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1</xdr:col>
      <xdr:colOff>419100</xdr:colOff>
      <xdr:row>3</xdr:row>
      <xdr:rowOff>100749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942615-EC30-46AB-B327-6188FE663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409575</xdr:colOff>
      <xdr:row>3</xdr:row>
      <xdr:rowOff>91224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D3F95C-C50E-4C04-9EEB-EEEF9C581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104775</xdr:rowOff>
    </xdr:from>
    <xdr:to>
      <xdr:col>1</xdr:col>
      <xdr:colOff>409575</xdr:colOff>
      <xdr:row>3</xdr:row>
      <xdr:rowOff>119799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8594C4-CA61-4D16-B319-D67EBEFE5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477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1</xdr:col>
      <xdr:colOff>415290</xdr:colOff>
      <xdr:row>3</xdr:row>
      <xdr:rowOff>110274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AC8B24-93B8-4A3A-920A-26119B2A8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413385</xdr:colOff>
      <xdr:row>3</xdr:row>
      <xdr:rowOff>98844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8840AA-16EA-420A-960D-C9218B0BC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415290</xdr:colOff>
      <xdr:row>3</xdr:row>
      <xdr:rowOff>110274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9DF708-1826-41A8-B093-1978B4156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76200"/>
          <a:ext cx="979170" cy="51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415290</xdr:colOff>
      <xdr:row>3</xdr:row>
      <xdr:rowOff>110274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0710CE-02F5-4D68-8300-70AD72560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76200"/>
          <a:ext cx="977265" cy="502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409575</xdr:colOff>
      <xdr:row>3</xdr:row>
      <xdr:rowOff>81699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7EB955-7C0A-41D1-9B58-D9A9F7378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419100</xdr:colOff>
      <xdr:row>3</xdr:row>
      <xdr:rowOff>110274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D1F917-2711-40EA-96FA-7887B366B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1</xdr:col>
      <xdr:colOff>390525</xdr:colOff>
      <xdr:row>3</xdr:row>
      <xdr:rowOff>62649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7F0A0D-55D8-4D38-A1FE-0E4D1C51B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390525</xdr:colOff>
      <xdr:row>3</xdr:row>
      <xdr:rowOff>91224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DC5DDB-BA6E-47EF-B13F-290183E09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1</xdr:col>
      <xdr:colOff>390525</xdr:colOff>
      <xdr:row>3</xdr:row>
      <xdr:rowOff>72174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8FC26B-794D-4599-8C0B-643AE65F8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66675</xdr:rowOff>
    </xdr:from>
    <xdr:to>
      <xdr:col>1</xdr:col>
      <xdr:colOff>381000</xdr:colOff>
      <xdr:row>3</xdr:row>
      <xdr:rowOff>81699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B7FB64-8C2C-4112-B362-1D18E13D7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667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409575</xdr:colOff>
      <xdr:row>3</xdr:row>
      <xdr:rowOff>53124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C702BF-1C01-4B98-98D2-60EC017E9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409575</xdr:colOff>
      <xdr:row>3</xdr:row>
      <xdr:rowOff>53124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989B27-F1B0-4B0A-8618-2C507DE4E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400050</xdr:colOff>
      <xdr:row>3</xdr:row>
      <xdr:rowOff>62649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FEB2B5-7204-4B74-834F-A6DB6F62D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390525</xdr:colOff>
      <xdr:row>3</xdr:row>
      <xdr:rowOff>15024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C253B0-9BE3-4766-9A2C-FFE861EFB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47625</xdr:rowOff>
    </xdr:from>
    <xdr:to>
      <xdr:col>1</xdr:col>
      <xdr:colOff>381000</xdr:colOff>
      <xdr:row>3</xdr:row>
      <xdr:rowOff>62649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0CEE4A-9866-4964-9C8C-29E51D16C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</xdr:col>
      <xdr:colOff>381000</xdr:colOff>
      <xdr:row>3</xdr:row>
      <xdr:rowOff>43599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648718-322D-4151-9193-C586F9486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409575</xdr:colOff>
      <xdr:row>3</xdr:row>
      <xdr:rowOff>53124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AA3177-8061-4225-9659-A59E4D830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409575</xdr:colOff>
      <xdr:row>3</xdr:row>
      <xdr:rowOff>91224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E7D40E-15E0-4611-9466-60E749A6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1</xdr:col>
      <xdr:colOff>390525</xdr:colOff>
      <xdr:row>3</xdr:row>
      <xdr:rowOff>72174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FD6760-1EA7-4957-A037-F32DBA9B8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361950</xdr:colOff>
      <xdr:row>3</xdr:row>
      <xdr:rowOff>100749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D6214-12FC-43CA-9BB3-E8A5AAE4D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1</xdr:col>
      <xdr:colOff>381000</xdr:colOff>
      <xdr:row>3</xdr:row>
      <xdr:rowOff>53124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285B4-5133-437D-904F-1389F8900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419100</xdr:colOff>
      <xdr:row>3</xdr:row>
      <xdr:rowOff>72174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695893-56E3-4B11-A6F4-1AFF554D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438150</xdr:colOff>
      <xdr:row>3</xdr:row>
      <xdr:rowOff>72174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782A16-D43E-4958-8E90-012A532BD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1</xdr:col>
      <xdr:colOff>390525</xdr:colOff>
      <xdr:row>3</xdr:row>
      <xdr:rowOff>100749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AE2AA9-4ECD-4322-9270-4841A0DBA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419100</xdr:colOff>
      <xdr:row>3</xdr:row>
      <xdr:rowOff>62649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B31E8C-1DAC-4069-B900-C8640EE24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95250</xdr:rowOff>
    </xdr:from>
    <xdr:to>
      <xdr:col>1</xdr:col>
      <xdr:colOff>428625</xdr:colOff>
      <xdr:row>3</xdr:row>
      <xdr:rowOff>110274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381D89-0D05-481C-9EA3-1234FC512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400050</xdr:colOff>
      <xdr:row>3</xdr:row>
      <xdr:rowOff>62649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4D9573-7BEB-4AB2-9808-92AD86FD1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400050</xdr:colOff>
      <xdr:row>3</xdr:row>
      <xdr:rowOff>62649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9E7D720-E39F-4AFB-A346-E69B28314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419100</xdr:colOff>
      <xdr:row>3</xdr:row>
      <xdr:rowOff>81699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7DD250-A5FA-4791-9300-0371D35E9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67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1</xdr:col>
      <xdr:colOff>390525</xdr:colOff>
      <xdr:row>3</xdr:row>
      <xdr:rowOff>100749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5B9FCB-5042-47A6-910E-D517D1839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971550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257175</xdr:colOff>
      <xdr:row>5</xdr:row>
      <xdr:rowOff>76494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6375" cy="924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19050</xdr:rowOff>
    </xdr:from>
    <xdr:to>
      <xdr:col>3</xdr:col>
      <xdr:colOff>9525</xdr:colOff>
      <xdr:row>5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50"/>
          <a:ext cx="17907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3</xdr:col>
      <xdr:colOff>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811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76200</xdr:rowOff>
    </xdr:from>
    <xdr:to>
      <xdr:col>2</xdr:col>
      <xdr:colOff>523876</xdr:colOff>
      <xdr:row>5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76200"/>
          <a:ext cx="17907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76200</xdr:rowOff>
    </xdr:from>
    <xdr:to>
      <xdr:col>2</xdr:col>
      <xdr:colOff>523876</xdr:colOff>
      <xdr:row>5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76200"/>
          <a:ext cx="17907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3</xdr:col>
      <xdr:colOff>0</xdr:colOff>
      <xdr:row>5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811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561975</xdr:colOff>
      <xdr:row>5</xdr:row>
      <xdr:rowOff>105069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724025" cy="924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3</xdr:col>
      <xdr:colOff>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811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CJ%20Templates\Projects\2002\020660\ENG\EST\Projects\2002\020660\ENG\DOCS\REPORTS\Report\Design%20Report\BRIDG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97795_0603_Stage%203%20reb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p-SemiDpAb"/>
      <sheetName val="1 Sp-StubAb-shting"/>
      <sheetName val="Conspan"/>
      <sheetName val="1 Sp-MSE Walls"/>
      <sheetName val="1 Sp-MSE Walls ccj"/>
      <sheetName val="3 Span"/>
      <sheetName val="202.110001"/>
      <sheetName val="202.19"/>
      <sheetName val="Blank Calc Sht"/>
      <sheetName val="Sheet1"/>
      <sheetName val="BRIDGE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UTMENT"/>
      <sheetName val="DECK"/>
      <sheetName val="DIAPHRAGM"/>
      <sheetName val="APPROACH SLAB PARAPET"/>
      <sheetName val="APPROACH SLABS"/>
      <sheetName val="PARAPET"/>
      <sheetName val="PIER"/>
      <sheetName val="functions"/>
      <sheetName val="Median Barrier"/>
    </sheetNames>
    <sheetDataSet>
      <sheetData sheetId="0">
        <row r="85">
          <cell r="G85">
            <v>6122</v>
          </cell>
        </row>
        <row r="86">
          <cell r="G86">
            <v>1377</v>
          </cell>
        </row>
      </sheetData>
      <sheetData sheetId="1">
        <row r="51">
          <cell r="E51">
            <v>56822</v>
          </cell>
        </row>
      </sheetData>
      <sheetData sheetId="2">
        <row r="35">
          <cell r="G35">
            <v>5853</v>
          </cell>
        </row>
      </sheetData>
      <sheetData sheetId="3">
        <row r="28">
          <cell r="G28">
            <v>1645</v>
          </cell>
        </row>
      </sheetData>
      <sheetData sheetId="4"/>
      <sheetData sheetId="5">
        <row r="25">
          <cell r="G25">
            <v>19538</v>
          </cell>
        </row>
      </sheetData>
      <sheetData sheetId="6">
        <row r="19">
          <cell r="E19">
            <v>1125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58"/>
  <sheetViews>
    <sheetView tabSelected="1" topLeftCell="A26" zoomScale="80" zoomScaleNormal="80" workbookViewId="0">
      <selection activeCell="N16" sqref="N16:R16"/>
    </sheetView>
  </sheetViews>
  <sheetFormatPr defaultRowHeight="12.75" x14ac:dyDescent="0.2"/>
  <cols>
    <col min="1" max="1" width="5.42578125" style="313" bestFit="1" customWidth="1"/>
    <col min="2" max="2" width="10.140625" style="313" bestFit="1" customWidth="1"/>
    <col min="3" max="3" width="12.5703125" style="313" customWidth="1"/>
    <col min="4" max="4" width="8.140625" style="313" bestFit="1" customWidth="1"/>
    <col min="5" max="5" width="110.7109375" style="313" bestFit="1" customWidth="1"/>
    <col min="6" max="9" width="11.7109375" style="313" customWidth="1"/>
    <col min="10" max="10" width="10" style="313" bestFit="1" customWidth="1"/>
    <col min="11" max="252" width="9.140625" style="313"/>
    <col min="253" max="253" width="5.42578125" style="313" bestFit="1" customWidth="1"/>
    <col min="254" max="254" width="10.140625" style="313" bestFit="1" customWidth="1"/>
    <col min="255" max="255" width="7.7109375" style="313" bestFit="1" customWidth="1"/>
    <col min="256" max="256" width="8.140625" style="313" bestFit="1" customWidth="1"/>
    <col min="257" max="257" width="102.140625" style="313" customWidth="1"/>
    <col min="258" max="265" width="11.7109375" style="313" customWidth="1"/>
    <col min="266" max="266" width="10" style="313" bestFit="1" customWidth="1"/>
    <col min="267" max="508" width="9.140625" style="313"/>
    <col min="509" max="509" width="5.42578125" style="313" bestFit="1" customWidth="1"/>
    <col min="510" max="510" width="10.140625" style="313" bestFit="1" customWidth="1"/>
    <col min="511" max="511" width="7.7109375" style="313" bestFit="1" customWidth="1"/>
    <col min="512" max="512" width="8.140625" style="313" bestFit="1" customWidth="1"/>
    <col min="513" max="513" width="102.140625" style="313" customWidth="1"/>
    <col min="514" max="521" width="11.7109375" style="313" customWidth="1"/>
    <col min="522" max="522" width="10" style="313" bestFit="1" customWidth="1"/>
    <col min="523" max="764" width="9.140625" style="313"/>
    <col min="765" max="765" width="5.42578125" style="313" bestFit="1" customWidth="1"/>
    <col min="766" max="766" width="10.140625" style="313" bestFit="1" customWidth="1"/>
    <col min="767" max="767" width="7.7109375" style="313" bestFit="1" customWidth="1"/>
    <col min="768" max="768" width="8.140625" style="313" bestFit="1" customWidth="1"/>
    <col min="769" max="769" width="102.140625" style="313" customWidth="1"/>
    <col min="770" max="777" width="11.7109375" style="313" customWidth="1"/>
    <col min="778" max="778" width="10" style="313" bestFit="1" customWidth="1"/>
    <col min="779" max="1020" width="9.140625" style="313"/>
    <col min="1021" max="1021" width="5.42578125" style="313" bestFit="1" customWidth="1"/>
    <col min="1022" max="1022" width="10.140625" style="313" bestFit="1" customWidth="1"/>
    <col min="1023" max="1023" width="7.7109375" style="313" bestFit="1" customWidth="1"/>
    <col min="1024" max="1024" width="8.140625" style="313" bestFit="1" customWidth="1"/>
    <col min="1025" max="1025" width="102.140625" style="313" customWidth="1"/>
    <col min="1026" max="1033" width="11.7109375" style="313" customWidth="1"/>
    <col min="1034" max="1034" width="10" style="313" bestFit="1" customWidth="1"/>
    <col min="1035" max="1276" width="9.140625" style="313"/>
    <col min="1277" max="1277" width="5.42578125" style="313" bestFit="1" customWidth="1"/>
    <col min="1278" max="1278" width="10.140625" style="313" bestFit="1" customWidth="1"/>
    <col min="1279" max="1279" width="7.7109375" style="313" bestFit="1" customWidth="1"/>
    <col min="1280" max="1280" width="8.140625" style="313" bestFit="1" customWidth="1"/>
    <col min="1281" max="1281" width="102.140625" style="313" customWidth="1"/>
    <col min="1282" max="1289" width="11.7109375" style="313" customWidth="1"/>
    <col min="1290" max="1290" width="10" style="313" bestFit="1" customWidth="1"/>
    <col min="1291" max="1532" width="9.140625" style="313"/>
    <col min="1533" max="1533" width="5.42578125" style="313" bestFit="1" customWidth="1"/>
    <col min="1534" max="1534" width="10.140625" style="313" bestFit="1" customWidth="1"/>
    <col min="1535" max="1535" width="7.7109375" style="313" bestFit="1" customWidth="1"/>
    <col min="1536" max="1536" width="8.140625" style="313" bestFit="1" customWidth="1"/>
    <col min="1537" max="1537" width="102.140625" style="313" customWidth="1"/>
    <col min="1538" max="1545" width="11.7109375" style="313" customWidth="1"/>
    <col min="1546" max="1546" width="10" style="313" bestFit="1" customWidth="1"/>
    <col min="1547" max="1788" width="9.140625" style="313"/>
    <col min="1789" max="1789" width="5.42578125" style="313" bestFit="1" customWidth="1"/>
    <col min="1790" max="1790" width="10.140625" style="313" bestFit="1" customWidth="1"/>
    <col min="1791" max="1791" width="7.7109375" style="313" bestFit="1" customWidth="1"/>
    <col min="1792" max="1792" width="8.140625" style="313" bestFit="1" customWidth="1"/>
    <col min="1793" max="1793" width="102.140625" style="313" customWidth="1"/>
    <col min="1794" max="1801" width="11.7109375" style="313" customWidth="1"/>
    <col min="1802" max="1802" width="10" style="313" bestFit="1" customWidth="1"/>
    <col min="1803" max="2044" width="9.140625" style="313"/>
    <col min="2045" max="2045" width="5.42578125" style="313" bestFit="1" customWidth="1"/>
    <col min="2046" max="2046" width="10.140625" style="313" bestFit="1" customWidth="1"/>
    <col min="2047" max="2047" width="7.7109375" style="313" bestFit="1" customWidth="1"/>
    <col min="2048" max="2048" width="8.140625" style="313" bestFit="1" customWidth="1"/>
    <col min="2049" max="2049" width="102.140625" style="313" customWidth="1"/>
    <col min="2050" max="2057" width="11.7109375" style="313" customWidth="1"/>
    <col min="2058" max="2058" width="10" style="313" bestFit="1" customWidth="1"/>
    <col min="2059" max="2300" width="9.140625" style="313"/>
    <col min="2301" max="2301" width="5.42578125" style="313" bestFit="1" customWidth="1"/>
    <col min="2302" max="2302" width="10.140625" style="313" bestFit="1" customWidth="1"/>
    <col min="2303" max="2303" width="7.7109375" style="313" bestFit="1" customWidth="1"/>
    <col min="2304" max="2304" width="8.140625" style="313" bestFit="1" customWidth="1"/>
    <col min="2305" max="2305" width="102.140625" style="313" customWidth="1"/>
    <col min="2306" max="2313" width="11.7109375" style="313" customWidth="1"/>
    <col min="2314" max="2314" width="10" style="313" bestFit="1" customWidth="1"/>
    <col min="2315" max="2556" width="9.140625" style="313"/>
    <col min="2557" max="2557" width="5.42578125" style="313" bestFit="1" customWidth="1"/>
    <col min="2558" max="2558" width="10.140625" style="313" bestFit="1" customWidth="1"/>
    <col min="2559" max="2559" width="7.7109375" style="313" bestFit="1" customWidth="1"/>
    <col min="2560" max="2560" width="8.140625" style="313" bestFit="1" customWidth="1"/>
    <col min="2561" max="2561" width="102.140625" style="313" customWidth="1"/>
    <col min="2562" max="2569" width="11.7109375" style="313" customWidth="1"/>
    <col min="2570" max="2570" width="10" style="313" bestFit="1" customWidth="1"/>
    <col min="2571" max="2812" width="9.140625" style="313"/>
    <col min="2813" max="2813" width="5.42578125" style="313" bestFit="1" customWidth="1"/>
    <col min="2814" max="2814" width="10.140625" style="313" bestFit="1" customWidth="1"/>
    <col min="2815" max="2815" width="7.7109375" style="313" bestFit="1" customWidth="1"/>
    <col min="2816" max="2816" width="8.140625" style="313" bestFit="1" customWidth="1"/>
    <col min="2817" max="2817" width="102.140625" style="313" customWidth="1"/>
    <col min="2818" max="2825" width="11.7109375" style="313" customWidth="1"/>
    <col min="2826" max="2826" width="10" style="313" bestFit="1" customWidth="1"/>
    <col min="2827" max="3068" width="9.140625" style="313"/>
    <col min="3069" max="3069" width="5.42578125" style="313" bestFit="1" customWidth="1"/>
    <col min="3070" max="3070" width="10.140625" style="313" bestFit="1" customWidth="1"/>
    <col min="3071" max="3071" width="7.7109375" style="313" bestFit="1" customWidth="1"/>
    <col min="3072" max="3072" width="8.140625" style="313" bestFit="1" customWidth="1"/>
    <col min="3073" max="3073" width="102.140625" style="313" customWidth="1"/>
    <col min="3074" max="3081" width="11.7109375" style="313" customWidth="1"/>
    <col min="3082" max="3082" width="10" style="313" bestFit="1" customWidth="1"/>
    <col min="3083" max="3324" width="9.140625" style="313"/>
    <col min="3325" max="3325" width="5.42578125" style="313" bestFit="1" customWidth="1"/>
    <col min="3326" max="3326" width="10.140625" style="313" bestFit="1" customWidth="1"/>
    <col min="3327" max="3327" width="7.7109375" style="313" bestFit="1" customWidth="1"/>
    <col min="3328" max="3328" width="8.140625" style="313" bestFit="1" customWidth="1"/>
    <col min="3329" max="3329" width="102.140625" style="313" customWidth="1"/>
    <col min="3330" max="3337" width="11.7109375" style="313" customWidth="1"/>
    <col min="3338" max="3338" width="10" style="313" bestFit="1" customWidth="1"/>
    <col min="3339" max="3580" width="9.140625" style="313"/>
    <col min="3581" max="3581" width="5.42578125" style="313" bestFit="1" customWidth="1"/>
    <col min="3582" max="3582" width="10.140625" style="313" bestFit="1" customWidth="1"/>
    <col min="3583" max="3583" width="7.7109375" style="313" bestFit="1" customWidth="1"/>
    <col min="3584" max="3584" width="8.140625" style="313" bestFit="1" customWidth="1"/>
    <col min="3585" max="3585" width="102.140625" style="313" customWidth="1"/>
    <col min="3586" max="3593" width="11.7109375" style="313" customWidth="1"/>
    <col min="3594" max="3594" width="10" style="313" bestFit="1" customWidth="1"/>
    <col min="3595" max="3836" width="9.140625" style="313"/>
    <col min="3837" max="3837" width="5.42578125" style="313" bestFit="1" customWidth="1"/>
    <col min="3838" max="3838" width="10.140625" style="313" bestFit="1" customWidth="1"/>
    <col min="3839" max="3839" width="7.7109375" style="313" bestFit="1" customWidth="1"/>
    <col min="3840" max="3840" width="8.140625" style="313" bestFit="1" customWidth="1"/>
    <col min="3841" max="3841" width="102.140625" style="313" customWidth="1"/>
    <col min="3842" max="3849" width="11.7109375" style="313" customWidth="1"/>
    <col min="3850" max="3850" width="10" style="313" bestFit="1" customWidth="1"/>
    <col min="3851" max="4092" width="9.140625" style="313"/>
    <col min="4093" max="4093" width="5.42578125" style="313" bestFit="1" customWidth="1"/>
    <col min="4094" max="4094" width="10.140625" style="313" bestFit="1" customWidth="1"/>
    <col min="4095" max="4095" width="7.7109375" style="313" bestFit="1" customWidth="1"/>
    <col min="4096" max="4096" width="8.140625" style="313" bestFit="1" customWidth="1"/>
    <col min="4097" max="4097" width="102.140625" style="313" customWidth="1"/>
    <col min="4098" max="4105" width="11.7109375" style="313" customWidth="1"/>
    <col min="4106" max="4106" width="10" style="313" bestFit="1" customWidth="1"/>
    <col min="4107" max="4348" width="9.140625" style="313"/>
    <col min="4349" max="4349" width="5.42578125" style="313" bestFit="1" customWidth="1"/>
    <col min="4350" max="4350" width="10.140625" style="313" bestFit="1" customWidth="1"/>
    <col min="4351" max="4351" width="7.7109375" style="313" bestFit="1" customWidth="1"/>
    <col min="4352" max="4352" width="8.140625" style="313" bestFit="1" customWidth="1"/>
    <col min="4353" max="4353" width="102.140625" style="313" customWidth="1"/>
    <col min="4354" max="4361" width="11.7109375" style="313" customWidth="1"/>
    <col min="4362" max="4362" width="10" style="313" bestFit="1" customWidth="1"/>
    <col min="4363" max="4604" width="9.140625" style="313"/>
    <col min="4605" max="4605" width="5.42578125" style="313" bestFit="1" customWidth="1"/>
    <col min="4606" max="4606" width="10.140625" style="313" bestFit="1" customWidth="1"/>
    <col min="4607" max="4607" width="7.7109375" style="313" bestFit="1" customWidth="1"/>
    <col min="4608" max="4608" width="8.140625" style="313" bestFit="1" customWidth="1"/>
    <col min="4609" max="4609" width="102.140625" style="313" customWidth="1"/>
    <col min="4610" max="4617" width="11.7109375" style="313" customWidth="1"/>
    <col min="4618" max="4618" width="10" style="313" bestFit="1" customWidth="1"/>
    <col min="4619" max="4860" width="9.140625" style="313"/>
    <col min="4861" max="4861" width="5.42578125" style="313" bestFit="1" customWidth="1"/>
    <col min="4862" max="4862" width="10.140625" style="313" bestFit="1" customWidth="1"/>
    <col min="4863" max="4863" width="7.7109375" style="313" bestFit="1" customWidth="1"/>
    <col min="4864" max="4864" width="8.140625" style="313" bestFit="1" customWidth="1"/>
    <col min="4865" max="4865" width="102.140625" style="313" customWidth="1"/>
    <col min="4866" max="4873" width="11.7109375" style="313" customWidth="1"/>
    <col min="4874" max="4874" width="10" style="313" bestFit="1" customWidth="1"/>
    <col min="4875" max="5116" width="9.140625" style="313"/>
    <col min="5117" max="5117" width="5.42578125" style="313" bestFit="1" customWidth="1"/>
    <col min="5118" max="5118" width="10.140625" style="313" bestFit="1" customWidth="1"/>
    <col min="5119" max="5119" width="7.7109375" style="313" bestFit="1" customWidth="1"/>
    <col min="5120" max="5120" width="8.140625" style="313" bestFit="1" customWidth="1"/>
    <col min="5121" max="5121" width="102.140625" style="313" customWidth="1"/>
    <col min="5122" max="5129" width="11.7109375" style="313" customWidth="1"/>
    <col min="5130" max="5130" width="10" style="313" bestFit="1" customWidth="1"/>
    <col min="5131" max="5372" width="9.140625" style="313"/>
    <col min="5373" max="5373" width="5.42578125" style="313" bestFit="1" customWidth="1"/>
    <col min="5374" max="5374" width="10.140625" style="313" bestFit="1" customWidth="1"/>
    <col min="5375" max="5375" width="7.7109375" style="313" bestFit="1" customWidth="1"/>
    <col min="5376" max="5376" width="8.140625" style="313" bestFit="1" customWidth="1"/>
    <col min="5377" max="5377" width="102.140625" style="313" customWidth="1"/>
    <col min="5378" max="5385" width="11.7109375" style="313" customWidth="1"/>
    <col min="5386" max="5386" width="10" style="313" bestFit="1" customWidth="1"/>
    <col min="5387" max="5628" width="9.140625" style="313"/>
    <col min="5629" max="5629" width="5.42578125" style="313" bestFit="1" customWidth="1"/>
    <col min="5630" max="5630" width="10.140625" style="313" bestFit="1" customWidth="1"/>
    <col min="5631" max="5631" width="7.7109375" style="313" bestFit="1" customWidth="1"/>
    <col min="5632" max="5632" width="8.140625" style="313" bestFit="1" customWidth="1"/>
    <col min="5633" max="5633" width="102.140625" style="313" customWidth="1"/>
    <col min="5634" max="5641" width="11.7109375" style="313" customWidth="1"/>
    <col min="5642" max="5642" width="10" style="313" bestFit="1" customWidth="1"/>
    <col min="5643" max="5884" width="9.140625" style="313"/>
    <col min="5885" max="5885" width="5.42578125" style="313" bestFit="1" customWidth="1"/>
    <col min="5886" max="5886" width="10.140625" style="313" bestFit="1" customWidth="1"/>
    <col min="5887" max="5887" width="7.7109375" style="313" bestFit="1" customWidth="1"/>
    <col min="5888" max="5888" width="8.140625" style="313" bestFit="1" customWidth="1"/>
    <col min="5889" max="5889" width="102.140625" style="313" customWidth="1"/>
    <col min="5890" max="5897" width="11.7109375" style="313" customWidth="1"/>
    <col min="5898" max="5898" width="10" style="313" bestFit="1" customWidth="1"/>
    <col min="5899" max="6140" width="9.140625" style="313"/>
    <col min="6141" max="6141" width="5.42578125" style="313" bestFit="1" customWidth="1"/>
    <col min="6142" max="6142" width="10.140625" style="313" bestFit="1" customWidth="1"/>
    <col min="6143" max="6143" width="7.7109375" style="313" bestFit="1" customWidth="1"/>
    <col min="6144" max="6144" width="8.140625" style="313" bestFit="1" customWidth="1"/>
    <col min="6145" max="6145" width="102.140625" style="313" customWidth="1"/>
    <col min="6146" max="6153" width="11.7109375" style="313" customWidth="1"/>
    <col min="6154" max="6154" width="10" style="313" bestFit="1" customWidth="1"/>
    <col min="6155" max="6396" width="9.140625" style="313"/>
    <col min="6397" max="6397" width="5.42578125" style="313" bestFit="1" customWidth="1"/>
    <col min="6398" max="6398" width="10.140625" style="313" bestFit="1" customWidth="1"/>
    <col min="6399" max="6399" width="7.7109375" style="313" bestFit="1" customWidth="1"/>
    <col min="6400" max="6400" width="8.140625" style="313" bestFit="1" customWidth="1"/>
    <col min="6401" max="6401" width="102.140625" style="313" customWidth="1"/>
    <col min="6402" max="6409" width="11.7109375" style="313" customWidth="1"/>
    <col min="6410" max="6410" width="10" style="313" bestFit="1" customWidth="1"/>
    <col min="6411" max="6652" width="9.140625" style="313"/>
    <col min="6653" max="6653" width="5.42578125" style="313" bestFit="1" customWidth="1"/>
    <col min="6654" max="6654" width="10.140625" style="313" bestFit="1" customWidth="1"/>
    <col min="6655" max="6655" width="7.7109375" style="313" bestFit="1" customWidth="1"/>
    <col min="6656" max="6656" width="8.140625" style="313" bestFit="1" customWidth="1"/>
    <col min="6657" max="6657" width="102.140625" style="313" customWidth="1"/>
    <col min="6658" max="6665" width="11.7109375" style="313" customWidth="1"/>
    <col min="6666" max="6666" width="10" style="313" bestFit="1" customWidth="1"/>
    <col min="6667" max="6908" width="9.140625" style="313"/>
    <col min="6909" max="6909" width="5.42578125" style="313" bestFit="1" customWidth="1"/>
    <col min="6910" max="6910" width="10.140625" style="313" bestFit="1" customWidth="1"/>
    <col min="6911" max="6911" width="7.7109375" style="313" bestFit="1" customWidth="1"/>
    <col min="6912" max="6912" width="8.140625" style="313" bestFit="1" customWidth="1"/>
    <col min="6913" max="6913" width="102.140625" style="313" customWidth="1"/>
    <col min="6914" max="6921" width="11.7109375" style="313" customWidth="1"/>
    <col min="6922" max="6922" width="10" style="313" bestFit="1" customWidth="1"/>
    <col min="6923" max="7164" width="9.140625" style="313"/>
    <col min="7165" max="7165" width="5.42578125" style="313" bestFit="1" customWidth="1"/>
    <col min="7166" max="7166" width="10.140625" style="313" bestFit="1" customWidth="1"/>
    <col min="7167" max="7167" width="7.7109375" style="313" bestFit="1" customWidth="1"/>
    <col min="7168" max="7168" width="8.140625" style="313" bestFit="1" customWidth="1"/>
    <col min="7169" max="7169" width="102.140625" style="313" customWidth="1"/>
    <col min="7170" max="7177" width="11.7109375" style="313" customWidth="1"/>
    <col min="7178" max="7178" width="10" style="313" bestFit="1" customWidth="1"/>
    <col min="7179" max="7420" width="9.140625" style="313"/>
    <col min="7421" max="7421" width="5.42578125" style="313" bestFit="1" customWidth="1"/>
    <col min="7422" max="7422" width="10.140625" style="313" bestFit="1" customWidth="1"/>
    <col min="7423" max="7423" width="7.7109375" style="313" bestFit="1" customWidth="1"/>
    <col min="7424" max="7424" width="8.140625" style="313" bestFit="1" customWidth="1"/>
    <col min="7425" max="7425" width="102.140625" style="313" customWidth="1"/>
    <col min="7426" max="7433" width="11.7109375" style="313" customWidth="1"/>
    <col min="7434" max="7434" width="10" style="313" bestFit="1" customWidth="1"/>
    <col min="7435" max="7676" width="9.140625" style="313"/>
    <col min="7677" max="7677" width="5.42578125" style="313" bestFit="1" customWidth="1"/>
    <col min="7678" max="7678" width="10.140625" style="313" bestFit="1" customWidth="1"/>
    <col min="7679" max="7679" width="7.7109375" style="313" bestFit="1" customWidth="1"/>
    <col min="7680" max="7680" width="8.140625" style="313" bestFit="1" customWidth="1"/>
    <col min="7681" max="7681" width="102.140625" style="313" customWidth="1"/>
    <col min="7682" max="7689" width="11.7109375" style="313" customWidth="1"/>
    <col min="7690" max="7690" width="10" style="313" bestFit="1" customWidth="1"/>
    <col min="7691" max="7932" width="9.140625" style="313"/>
    <col min="7933" max="7933" width="5.42578125" style="313" bestFit="1" customWidth="1"/>
    <col min="7934" max="7934" width="10.140625" style="313" bestFit="1" customWidth="1"/>
    <col min="7935" max="7935" width="7.7109375" style="313" bestFit="1" customWidth="1"/>
    <col min="7936" max="7936" width="8.140625" style="313" bestFit="1" customWidth="1"/>
    <col min="7937" max="7937" width="102.140625" style="313" customWidth="1"/>
    <col min="7938" max="7945" width="11.7109375" style="313" customWidth="1"/>
    <col min="7946" max="7946" width="10" style="313" bestFit="1" customWidth="1"/>
    <col min="7947" max="8188" width="9.140625" style="313"/>
    <col min="8189" max="8189" width="5.42578125" style="313" bestFit="1" customWidth="1"/>
    <col min="8190" max="8190" width="10.140625" style="313" bestFit="1" customWidth="1"/>
    <col min="8191" max="8191" width="7.7109375" style="313" bestFit="1" customWidth="1"/>
    <col min="8192" max="8192" width="8.140625" style="313" bestFit="1" customWidth="1"/>
    <col min="8193" max="8193" width="102.140625" style="313" customWidth="1"/>
    <col min="8194" max="8201" width="11.7109375" style="313" customWidth="1"/>
    <col min="8202" max="8202" width="10" style="313" bestFit="1" customWidth="1"/>
    <col min="8203" max="8444" width="9.140625" style="313"/>
    <col min="8445" max="8445" width="5.42578125" style="313" bestFit="1" customWidth="1"/>
    <col min="8446" max="8446" width="10.140625" style="313" bestFit="1" customWidth="1"/>
    <col min="8447" max="8447" width="7.7109375" style="313" bestFit="1" customWidth="1"/>
    <col min="8448" max="8448" width="8.140625" style="313" bestFit="1" customWidth="1"/>
    <col min="8449" max="8449" width="102.140625" style="313" customWidth="1"/>
    <col min="8450" max="8457" width="11.7109375" style="313" customWidth="1"/>
    <col min="8458" max="8458" width="10" style="313" bestFit="1" customWidth="1"/>
    <col min="8459" max="8700" width="9.140625" style="313"/>
    <col min="8701" max="8701" width="5.42578125" style="313" bestFit="1" customWidth="1"/>
    <col min="8702" max="8702" width="10.140625" style="313" bestFit="1" customWidth="1"/>
    <col min="8703" max="8703" width="7.7109375" style="313" bestFit="1" customWidth="1"/>
    <col min="8704" max="8704" width="8.140625" style="313" bestFit="1" customWidth="1"/>
    <col min="8705" max="8705" width="102.140625" style="313" customWidth="1"/>
    <col min="8706" max="8713" width="11.7109375" style="313" customWidth="1"/>
    <col min="8714" max="8714" width="10" style="313" bestFit="1" customWidth="1"/>
    <col min="8715" max="8956" width="9.140625" style="313"/>
    <col min="8957" max="8957" width="5.42578125" style="313" bestFit="1" customWidth="1"/>
    <col min="8958" max="8958" width="10.140625" style="313" bestFit="1" customWidth="1"/>
    <col min="8959" max="8959" width="7.7109375" style="313" bestFit="1" customWidth="1"/>
    <col min="8960" max="8960" width="8.140625" style="313" bestFit="1" customWidth="1"/>
    <col min="8961" max="8961" width="102.140625" style="313" customWidth="1"/>
    <col min="8962" max="8969" width="11.7109375" style="313" customWidth="1"/>
    <col min="8970" max="8970" width="10" style="313" bestFit="1" customWidth="1"/>
    <col min="8971" max="9212" width="9.140625" style="313"/>
    <col min="9213" max="9213" width="5.42578125" style="313" bestFit="1" customWidth="1"/>
    <col min="9214" max="9214" width="10.140625" style="313" bestFit="1" customWidth="1"/>
    <col min="9215" max="9215" width="7.7109375" style="313" bestFit="1" customWidth="1"/>
    <col min="9216" max="9216" width="8.140625" style="313" bestFit="1" customWidth="1"/>
    <col min="9217" max="9217" width="102.140625" style="313" customWidth="1"/>
    <col min="9218" max="9225" width="11.7109375" style="313" customWidth="1"/>
    <col min="9226" max="9226" width="10" style="313" bestFit="1" customWidth="1"/>
    <col min="9227" max="9468" width="9.140625" style="313"/>
    <col min="9469" max="9469" width="5.42578125" style="313" bestFit="1" customWidth="1"/>
    <col min="9470" max="9470" width="10.140625" style="313" bestFit="1" customWidth="1"/>
    <col min="9471" max="9471" width="7.7109375" style="313" bestFit="1" customWidth="1"/>
    <col min="9472" max="9472" width="8.140625" style="313" bestFit="1" customWidth="1"/>
    <col min="9473" max="9473" width="102.140625" style="313" customWidth="1"/>
    <col min="9474" max="9481" width="11.7109375" style="313" customWidth="1"/>
    <col min="9482" max="9482" width="10" style="313" bestFit="1" customWidth="1"/>
    <col min="9483" max="9724" width="9.140625" style="313"/>
    <col min="9725" max="9725" width="5.42578125" style="313" bestFit="1" customWidth="1"/>
    <col min="9726" max="9726" width="10.140625" style="313" bestFit="1" customWidth="1"/>
    <col min="9727" max="9727" width="7.7109375" style="313" bestFit="1" customWidth="1"/>
    <col min="9728" max="9728" width="8.140625" style="313" bestFit="1" customWidth="1"/>
    <col min="9729" max="9729" width="102.140625" style="313" customWidth="1"/>
    <col min="9730" max="9737" width="11.7109375" style="313" customWidth="1"/>
    <col min="9738" max="9738" width="10" style="313" bestFit="1" customWidth="1"/>
    <col min="9739" max="9980" width="9.140625" style="313"/>
    <col min="9981" max="9981" width="5.42578125" style="313" bestFit="1" customWidth="1"/>
    <col min="9982" max="9982" width="10.140625" style="313" bestFit="1" customWidth="1"/>
    <col min="9983" max="9983" width="7.7109375" style="313" bestFit="1" customWidth="1"/>
    <col min="9984" max="9984" width="8.140625" style="313" bestFit="1" customWidth="1"/>
    <col min="9985" max="9985" width="102.140625" style="313" customWidth="1"/>
    <col min="9986" max="9993" width="11.7109375" style="313" customWidth="1"/>
    <col min="9994" max="9994" width="10" style="313" bestFit="1" customWidth="1"/>
    <col min="9995" max="10236" width="9.140625" style="313"/>
    <col min="10237" max="10237" width="5.42578125" style="313" bestFit="1" customWidth="1"/>
    <col min="10238" max="10238" width="10.140625" style="313" bestFit="1" customWidth="1"/>
    <col min="10239" max="10239" width="7.7109375" style="313" bestFit="1" customWidth="1"/>
    <col min="10240" max="10240" width="8.140625" style="313" bestFit="1" customWidth="1"/>
    <col min="10241" max="10241" width="102.140625" style="313" customWidth="1"/>
    <col min="10242" max="10249" width="11.7109375" style="313" customWidth="1"/>
    <col min="10250" max="10250" width="10" style="313" bestFit="1" customWidth="1"/>
    <col min="10251" max="10492" width="9.140625" style="313"/>
    <col min="10493" max="10493" width="5.42578125" style="313" bestFit="1" customWidth="1"/>
    <col min="10494" max="10494" width="10.140625" style="313" bestFit="1" customWidth="1"/>
    <col min="10495" max="10495" width="7.7109375" style="313" bestFit="1" customWidth="1"/>
    <col min="10496" max="10496" width="8.140625" style="313" bestFit="1" customWidth="1"/>
    <col min="10497" max="10497" width="102.140625" style="313" customWidth="1"/>
    <col min="10498" max="10505" width="11.7109375" style="313" customWidth="1"/>
    <col min="10506" max="10506" width="10" style="313" bestFit="1" customWidth="1"/>
    <col min="10507" max="10748" width="9.140625" style="313"/>
    <col min="10749" max="10749" width="5.42578125" style="313" bestFit="1" customWidth="1"/>
    <col min="10750" max="10750" width="10.140625" style="313" bestFit="1" customWidth="1"/>
    <col min="10751" max="10751" width="7.7109375" style="313" bestFit="1" customWidth="1"/>
    <col min="10752" max="10752" width="8.140625" style="313" bestFit="1" customWidth="1"/>
    <col min="10753" max="10753" width="102.140625" style="313" customWidth="1"/>
    <col min="10754" max="10761" width="11.7109375" style="313" customWidth="1"/>
    <col min="10762" max="10762" width="10" style="313" bestFit="1" customWidth="1"/>
    <col min="10763" max="11004" width="9.140625" style="313"/>
    <col min="11005" max="11005" width="5.42578125" style="313" bestFit="1" customWidth="1"/>
    <col min="11006" max="11006" width="10.140625" style="313" bestFit="1" customWidth="1"/>
    <col min="11007" max="11007" width="7.7109375" style="313" bestFit="1" customWidth="1"/>
    <col min="11008" max="11008" width="8.140625" style="313" bestFit="1" customWidth="1"/>
    <col min="11009" max="11009" width="102.140625" style="313" customWidth="1"/>
    <col min="11010" max="11017" width="11.7109375" style="313" customWidth="1"/>
    <col min="11018" max="11018" width="10" style="313" bestFit="1" customWidth="1"/>
    <col min="11019" max="11260" width="9.140625" style="313"/>
    <col min="11261" max="11261" width="5.42578125" style="313" bestFit="1" customWidth="1"/>
    <col min="11262" max="11262" width="10.140625" style="313" bestFit="1" customWidth="1"/>
    <col min="11263" max="11263" width="7.7109375" style="313" bestFit="1" customWidth="1"/>
    <col min="11264" max="11264" width="8.140625" style="313" bestFit="1" customWidth="1"/>
    <col min="11265" max="11265" width="102.140625" style="313" customWidth="1"/>
    <col min="11266" max="11273" width="11.7109375" style="313" customWidth="1"/>
    <col min="11274" max="11274" width="10" style="313" bestFit="1" customWidth="1"/>
    <col min="11275" max="11516" width="9.140625" style="313"/>
    <col min="11517" max="11517" width="5.42578125" style="313" bestFit="1" customWidth="1"/>
    <col min="11518" max="11518" width="10.140625" style="313" bestFit="1" customWidth="1"/>
    <col min="11519" max="11519" width="7.7109375" style="313" bestFit="1" customWidth="1"/>
    <col min="11520" max="11520" width="8.140625" style="313" bestFit="1" customWidth="1"/>
    <col min="11521" max="11521" width="102.140625" style="313" customWidth="1"/>
    <col min="11522" max="11529" width="11.7109375" style="313" customWidth="1"/>
    <col min="11530" max="11530" width="10" style="313" bestFit="1" customWidth="1"/>
    <col min="11531" max="11772" width="9.140625" style="313"/>
    <col min="11773" max="11773" width="5.42578125" style="313" bestFit="1" customWidth="1"/>
    <col min="11774" max="11774" width="10.140625" style="313" bestFit="1" customWidth="1"/>
    <col min="11775" max="11775" width="7.7109375" style="313" bestFit="1" customWidth="1"/>
    <col min="11776" max="11776" width="8.140625" style="313" bestFit="1" customWidth="1"/>
    <col min="11777" max="11777" width="102.140625" style="313" customWidth="1"/>
    <col min="11778" max="11785" width="11.7109375" style="313" customWidth="1"/>
    <col min="11786" max="11786" width="10" style="313" bestFit="1" customWidth="1"/>
    <col min="11787" max="12028" width="9.140625" style="313"/>
    <col min="12029" max="12029" width="5.42578125" style="313" bestFit="1" customWidth="1"/>
    <col min="12030" max="12030" width="10.140625" style="313" bestFit="1" customWidth="1"/>
    <col min="12031" max="12031" width="7.7109375" style="313" bestFit="1" customWidth="1"/>
    <col min="12032" max="12032" width="8.140625" style="313" bestFit="1" customWidth="1"/>
    <col min="12033" max="12033" width="102.140625" style="313" customWidth="1"/>
    <col min="12034" max="12041" width="11.7109375" style="313" customWidth="1"/>
    <col min="12042" max="12042" width="10" style="313" bestFit="1" customWidth="1"/>
    <col min="12043" max="12284" width="9.140625" style="313"/>
    <col min="12285" max="12285" width="5.42578125" style="313" bestFit="1" customWidth="1"/>
    <col min="12286" max="12286" width="10.140625" style="313" bestFit="1" customWidth="1"/>
    <col min="12287" max="12287" width="7.7109375" style="313" bestFit="1" customWidth="1"/>
    <col min="12288" max="12288" width="8.140625" style="313" bestFit="1" customWidth="1"/>
    <col min="12289" max="12289" width="102.140625" style="313" customWidth="1"/>
    <col min="12290" max="12297" width="11.7109375" style="313" customWidth="1"/>
    <col min="12298" max="12298" width="10" style="313" bestFit="1" customWidth="1"/>
    <col min="12299" max="12540" width="9.140625" style="313"/>
    <col min="12541" max="12541" width="5.42578125" style="313" bestFit="1" customWidth="1"/>
    <col min="12542" max="12542" width="10.140625" style="313" bestFit="1" customWidth="1"/>
    <col min="12543" max="12543" width="7.7109375" style="313" bestFit="1" customWidth="1"/>
    <col min="12544" max="12544" width="8.140625" style="313" bestFit="1" customWidth="1"/>
    <col min="12545" max="12545" width="102.140625" style="313" customWidth="1"/>
    <col min="12546" max="12553" width="11.7109375" style="313" customWidth="1"/>
    <col min="12554" max="12554" width="10" style="313" bestFit="1" customWidth="1"/>
    <col min="12555" max="12796" width="9.140625" style="313"/>
    <col min="12797" max="12797" width="5.42578125" style="313" bestFit="1" customWidth="1"/>
    <col min="12798" max="12798" width="10.140625" style="313" bestFit="1" customWidth="1"/>
    <col min="12799" max="12799" width="7.7109375" style="313" bestFit="1" customWidth="1"/>
    <col min="12800" max="12800" width="8.140625" style="313" bestFit="1" customWidth="1"/>
    <col min="12801" max="12801" width="102.140625" style="313" customWidth="1"/>
    <col min="12802" max="12809" width="11.7109375" style="313" customWidth="1"/>
    <col min="12810" max="12810" width="10" style="313" bestFit="1" customWidth="1"/>
    <col min="12811" max="13052" width="9.140625" style="313"/>
    <col min="13053" max="13053" width="5.42578125" style="313" bestFit="1" customWidth="1"/>
    <col min="13054" max="13054" width="10.140625" style="313" bestFit="1" customWidth="1"/>
    <col min="13055" max="13055" width="7.7109375" style="313" bestFit="1" customWidth="1"/>
    <col min="13056" max="13056" width="8.140625" style="313" bestFit="1" customWidth="1"/>
    <col min="13057" max="13057" width="102.140625" style="313" customWidth="1"/>
    <col min="13058" max="13065" width="11.7109375" style="313" customWidth="1"/>
    <col min="13066" max="13066" width="10" style="313" bestFit="1" customWidth="1"/>
    <col min="13067" max="13308" width="9.140625" style="313"/>
    <col min="13309" max="13309" width="5.42578125" style="313" bestFit="1" customWidth="1"/>
    <col min="13310" max="13310" width="10.140625" style="313" bestFit="1" customWidth="1"/>
    <col min="13311" max="13311" width="7.7109375" style="313" bestFit="1" customWidth="1"/>
    <col min="13312" max="13312" width="8.140625" style="313" bestFit="1" customWidth="1"/>
    <col min="13313" max="13313" width="102.140625" style="313" customWidth="1"/>
    <col min="13314" max="13321" width="11.7109375" style="313" customWidth="1"/>
    <col min="13322" max="13322" width="10" style="313" bestFit="1" customWidth="1"/>
    <col min="13323" max="13564" width="9.140625" style="313"/>
    <col min="13565" max="13565" width="5.42578125" style="313" bestFit="1" customWidth="1"/>
    <col min="13566" max="13566" width="10.140625" style="313" bestFit="1" customWidth="1"/>
    <col min="13567" max="13567" width="7.7109375" style="313" bestFit="1" customWidth="1"/>
    <col min="13568" max="13568" width="8.140625" style="313" bestFit="1" customWidth="1"/>
    <col min="13569" max="13569" width="102.140625" style="313" customWidth="1"/>
    <col min="13570" max="13577" width="11.7109375" style="313" customWidth="1"/>
    <col min="13578" max="13578" width="10" style="313" bestFit="1" customWidth="1"/>
    <col min="13579" max="13820" width="9.140625" style="313"/>
    <col min="13821" max="13821" width="5.42578125" style="313" bestFit="1" customWidth="1"/>
    <col min="13822" max="13822" width="10.140625" style="313" bestFit="1" customWidth="1"/>
    <col min="13823" max="13823" width="7.7109375" style="313" bestFit="1" customWidth="1"/>
    <col min="13824" max="13824" width="8.140625" style="313" bestFit="1" customWidth="1"/>
    <col min="13825" max="13825" width="102.140625" style="313" customWidth="1"/>
    <col min="13826" max="13833" width="11.7109375" style="313" customWidth="1"/>
    <col min="13834" max="13834" width="10" style="313" bestFit="1" customWidth="1"/>
    <col min="13835" max="14076" width="9.140625" style="313"/>
    <col min="14077" max="14077" width="5.42578125" style="313" bestFit="1" customWidth="1"/>
    <col min="14078" max="14078" width="10.140625" style="313" bestFit="1" customWidth="1"/>
    <col min="14079" max="14079" width="7.7109375" style="313" bestFit="1" customWidth="1"/>
    <col min="14080" max="14080" width="8.140625" style="313" bestFit="1" customWidth="1"/>
    <col min="14081" max="14081" width="102.140625" style="313" customWidth="1"/>
    <col min="14082" max="14089" width="11.7109375" style="313" customWidth="1"/>
    <col min="14090" max="14090" width="10" style="313" bestFit="1" customWidth="1"/>
    <col min="14091" max="14332" width="9.140625" style="313"/>
    <col min="14333" max="14333" width="5.42578125" style="313" bestFit="1" customWidth="1"/>
    <col min="14334" max="14334" width="10.140625" style="313" bestFit="1" customWidth="1"/>
    <col min="14335" max="14335" width="7.7109375" style="313" bestFit="1" customWidth="1"/>
    <col min="14336" max="14336" width="8.140625" style="313" bestFit="1" customWidth="1"/>
    <col min="14337" max="14337" width="102.140625" style="313" customWidth="1"/>
    <col min="14338" max="14345" width="11.7109375" style="313" customWidth="1"/>
    <col min="14346" max="14346" width="10" style="313" bestFit="1" customWidth="1"/>
    <col min="14347" max="14588" width="9.140625" style="313"/>
    <col min="14589" max="14589" width="5.42578125" style="313" bestFit="1" customWidth="1"/>
    <col min="14590" max="14590" width="10.140625" style="313" bestFit="1" customWidth="1"/>
    <col min="14591" max="14591" width="7.7109375" style="313" bestFit="1" customWidth="1"/>
    <col min="14592" max="14592" width="8.140625" style="313" bestFit="1" customWidth="1"/>
    <col min="14593" max="14593" width="102.140625" style="313" customWidth="1"/>
    <col min="14594" max="14601" width="11.7109375" style="313" customWidth="1"/>
    <col min="14602" max="14602" width="10" style="313" bestFit="1" customWidth="1"/>
    <col min="14603" max="14844" width="9.140625" style="313"/>
    <col min="14845" max="14845" width="5.42578125" style="313" bestFit="1" customWidth="1"/>
    <col min="14846" max="14846" width="10.140625" style="313" bestFit="1" customWidth="1"/>
    <col min="14847" max="14847" width="7.7109375" style="313" bestFit="1" customWidth="1"/>
    <col min="14848" max="14848" width="8.140625" style="313" bestFit="1" customWidth="1"/>
    <col min="14849" max="14849" width="102.140625" style="313" customWidth="1"/>
    <col min="14850" max="14857" width="11.7109375" style="313" customWidth="1"/>
    <col min="14858" max="14858" width="10" style="313" bestFit="1" customWidth="1"/>
    <col min="14859" max="15100" width="9.140625" style="313"/>
    <col min="15101" max="15101" width="5.42578125" style="313" bestFit="1" customWidth="1"/>
    <col min="15102" max="15102" width="10.140625" style="313" bestFit="1" customWidth="1"/>
    <col min="15103" max="15103" width="7.7109375" style="313" bestFit="1" customWidth="1"/>
    <col min="15104" max="15104" width="8.140625" style="313" bestFit="1" customWidth="1"/>
    <col min="15105" max="15105" width="102.140625" style="313" customWidth="1"/>
    <col min="15106" max="15113" width="11.7109375" style="313" customWidth="1"/>
    <col min="15114" max="15114" width="10" style="313" bestFit="1" customWidth="1"/>
    <col min="15115" max="15356" width="9.140625" style="313"/>
    <col min="15357" max="15357" width="5.42578125" style="313" bestFit="1" customWidth="1"/>
    <col min="15358" max="15358" width="10.140625" style="313" bestFit="1" customWidth="1"/>
    <col min="15359" max="15359" width="7.7109375" style="313" bestFit="1" customWidth="1"/>
    <col min="15360" max="15360" width="8.140625" style="313" bestFit="1" customWidth="1"/>
    <col min="15361" max="15361" width="102.140625" style="313" customWidth="1"/>
    <col min="15362" max="15369" width="11.7109375" style="313" customWidth="1"/>
    <col min="15370" max="15370" width="10" style="313" bestFit="1" customWidth="1"/>
    <col min="15371" max="15612" width="9.140625" style="313"/>
    <col min="15613" max="15613" width="5.42578125" style="313" bestFit="1" customWidth="1"/>
    <col min="15614" max="15614" width="10.140625" style="313" bestFit="1" customWidth="1"/>
    <col min="15615" max="15615" width="7.7109375" style="313" bestFit="1" customWidth="1"/>
    <col min="15616" max="15616" width="8.140625" style="313" bestFit="1" customWidth="1"/>
    <col min="15617" max="15617" width="102.140625" style="313" customWidth="1"/>
    <col min="15618" max="15625" width="11.7109375" style="313" customWidth="1"/>
    <col min="15626" max="15626" width="10" style="313" bestFit="1" customWidth="1"/>
    <col min="15627" max="15868" width="9.140625" style="313"/>
    <col min="15869" max="15869" width="5.42578125" style="313" bestFit="1" customWidth="1"/>
    <col min="15870" max="15870" width="10.140625" style="313" bestFit="1" customWidth="1"/>
    <col min="15871" max="15871" width="7.7109375" style="313" bestFit="1" customWidth="1"/>
    <col min="15872" max="15872" width="8.140625" style="313" bestFit="1" customWidth="1"/>
    <col min="15873" max="15873" width="102.140625" style="313" customWidth="1"/>
    <col min="15874" max="15881" width="11.7109375" style="313" customWidth="1"/>
    <col min="15882" max="15882" width="10" style="313" bestFit="1" customWidth="1"/>
    <col min="15883" max="16124" width="9.140625" style="313"/>
    <col min="16125" max="16125" width="5.42578125" style="313" bestFit="1" customWidth="1"/>
    <col min="16126" max="16126" width="10.140625" style="313" bestFit="1" customWidth="1"/>
    <col min="16127" max="16127" width="7.7109375" style="313" bestFit="1" customWidth="1"/>
    <col min="16128" max="16128" width="8.140625" style="313" bestFit="1" customWidth="1"/>
    <col min="16129" max="16129" width="102.140625" style="313" customWidth="1"/>
    <col min="16130" max="16137" width="11.7109375" style="313" customWidth="1"/>
    <col min="16138" max="16138" width="10" style="313" bestFit="1" customWidth="1"/>
    <col min="16139" max="16384" width="9.140625" style="313"/>
  </cols>
  <sheetData>
    <row r="1" spans="1:17" ht="12.75" customHeight="1" x14ac:dyDescent="0.2">
      <c r="A1" s="506" t="s">
        <v>259</v>
      </c>
      <c r="B1" s="507"/>
      <c r="C1" s="507"/>
      <c r="D1" s="507"/>
      <c r="E1" s="507"/>
      <c r="F1" s="494"/>
      <c r="G1" s="501" t="s">
        <v>338</v>
      </c>
      <c r="H1" s="503"/>
      <c r="I1" s="501" t="s">
        <v>339</v>
      </c>
      <c r="J1" s="510"/>
    </row>
    <row r="2" spans="1:17" ht="12.75" customHeight="1" thickBot="1" x14ac:dyDescent="0.25">
      <c r="A2" s="508"/>
      <c r="B2" s="509"/>
      <c r="C2" s="509"/>
      <c r="D2" s="509"/>
      <c r="E2" s="509"/>
      <c r="F2" s="495"/>
      <c r="G2" s="511" t="s">
        <v>350</v>
      </c>
      <c r="H2" s="512"/>
      <c r="I2" s="511" t="s">
        <v>351</v>
      </c>
      <c r="J2" s="513"/>
    </row>
    <row r="3" spans="1:17" ht="18" customHeight="1" x14ac:dyDescent="0.2">
      <c r="A3" s="514" t="s">
        <v>9</v>
      </c>
      <c r="B3" s="516" t="s">
        <v>109</v>
      </c>
      <c r="C3" s="497" t="s">
        <v>10</v>
      </c>
      <c r="D3" s="518" t="s">
        <v>110</v>
      </c>
      <c r="E3" s="516" t="s">
        <v>8</v>
      </c>
      <c r="F3" s="501" t="s">
        <v>258</v>
      </c>
      <c r="G3" s="502"/>
      <c r="H3" s="502"/>
      <c r="I3" s="503"/>
      <c r="J3" s="504" t="s">
        <v>111</v>
      </c>
      <c r="K3" s="363"/>
      <c r="L3" s="364"/>
      <c r="M3" s="364"/>
    </row>
    <row r="4" spans="1:17" ht="18" customHeight="1" x14ac:dyDescent="0.2">
      <c r="A4" s="515"/>
      <c r="B4" s="517"/>
      <c r="C4" s="498"/>
      <c r="D4" s="519"/>
      <c r="E4" s="517"/>
      <c r="F4" s="498" t="s">
        <v>112</v>
      </c>
      <c r="G4" s="498" t="s">
        <v>11</v>
      </c>
      <c r="H4" s="498" t="s">
        <v>12</v>
      </c>
      <c r="I4" s="498" t="s">
        <v>113</v>
      </c>
      <c r="J4" s="505"/>
      <c r="K4" s="122"/>
      <c r="L4" s="1"/>
      <c r="M4" s="1"/>
      <c r="N4" s="1"/>
      <c r="O4" s="1"/>
      <c r="P4" s="1"/>
      <c r="Q4" s="1"/>
    </row>
    <row r="5" spans="1:17" ht="18.95" customHeight="1" x14ac:dyDescent="0.2">
      <c r="A5" s="496">
        <v>202</v>
      </c>
      <c r="B5" s="448">
        <v>11203</v>
      </c>
      <c r="C5" s="448" t="s">
        <v>7</v>
      </c>
      <c r="D5" s="448"/>
      <c r="E5" s="441" t="s">
        <v>13</v>
      </c>
      <c r="F5" s="448"/>
      <c r="G5" s="448"/>
      <c r="H5" s="448"/>
      <c r="I5" s="448" t="s">
        <v>7</v>
      </c>
      <c r="J5" s="201" t="s">
        <v>219</v>
      </c>
      <c r="K5" s="122"/>
      <c r="L5" s="1"/>
      <c r="M5" s="1"/>
      <c r="N5" s="1"/>
      <c r="O5" s="1"/>
      <c r="P5" s="1"/>
      <c r="Q5" s="1"/>
    </row>
    <row r="6" spans="1:17" ht="18.95" customHeight="1" x14ac:dyDescent="0.2">
      <c r="A6" s="496">
        <v>202</v>
      </c>
      <c r="B6" s="448">
        <v>22900</v>
      </c>
      <c r="C6" s="449">
        <f>SUM(F6:I6)</f>
        <v>184.27777777777777</v>
      </c>
      <c r="D6" s="448" t="s">
        <v>54</v>
      </c>
      <c r="E6" s="441" t="s">
        <v>15</v>
      </c>
      <c r="F6" s="448"/>
      <c r="G6" s="448"/>
      <c r="H6" s="449"/>
      <c r="I6" s="449">
        <f>'Approach Slab Removed'!K10</f>
        <v>184.27777777777777</v>
      </c>
      <c r="J6" s="201"/>
      <c r="K6" s="122"/>
      <c r="L6" s="1"/>
      <c r="M6" s="1"/>
      <c r="N6" s="1"/>
      <c r="O6" s="1"/>
      <c r="P6" s="1"/>
      <c r="Q6" s="1"/>
    </row>
    <row r="7" spans="1:17" ht="18.95" customHeight="1" x14ac:dyDescent="0.2">
      <c r="A7" s="496">
        <v>202</v>
      </c>
      <c r="B7" s="448">
        <v>23500</v>
      </c>
      <c r="C7" s="449">
        <f>SUM(F7:I7)</f>
        <v>184.27777777777777</v>
      </c>
      <c r="D7" s="448" t="s">
        <v>54</v>
      </c>
      <c r="E7" s="441" t="s">
        <v>281</v>
      </c>
      <c r="F7" s="448"/>
      <c r="G7" s="448"/>
      <c r="H7" s="449"/>
      <c r="I7" s="449">
        <f>'Wearing Surface Removed'!K10</f>
        <v>184.27777777777777</v>
      </c>
      <c r="J7" s="201"/>
      <c r="K7" s="457"/>
      <c r="L7" s="458"/>
      <c r="M7" s="458"/>
      <c r="N7" s="458"/>
      <c r="O7" s="1"/>
      <c r="P7" s="1"/>
      <c r="Q7" s="1"/>
    </row>
    <row r="8" spans="1:17" ht="18.95" customHeight="1" x14ac:dyDescent="0.2">
      <c r="A8" s="496" t="s">
        <v>45</v>
      </c>
      <c r="B8" s="448" t="s">
        <v>45</v>
      </c>
      <c r="C8" s="449"/>
      <c r="D8" s="448" t="s">
        <v>45</v>
      </c>
      <c r="E8" s="441" t="s">
        <v>45</v>
      </c>
      <c r="F8" s="448"/>
      <c r="G8" s="448"/>
      <c r="H8" s="449" t="s">
        <v>45</v>
      </c>
      <c r="I8" s="449"/>
      <c r="J8" s="201"/>
      <c r="K8" s="457"/>
      <c r="L8" s="458"/>
      <c r="M8" s="458"/>
      <c r="N8" s="458"/>
      <c r="O8" s="1"/>
      <c r="P8" s="1"/>
      <c r="Q8" s="1"/>
    </row>
    <row r="9" spans="1:17" ht="18.95" customHeight="1" x14ac:dyDescent="0.2">
      <c r="A9" s="496">
        <v>503</v>
      </c>
      <c r="B9" s="448">
        <v>21100</v>
      </c>
      <c r="C9" s="449">
        <f>SUM(F9:I9)</f>
        <v>99.623277777777432</v>
      </c>
      <c r="D9" s="448" t="s">
        <v>5</v>
      </c>
      <c r="E9" s="441" t="s">
        <v>16</v>
      </c>
      <c r="F9" s="449">
        <f>'Unclassified Excavation'!K10</f>
        <v>99.623277777777432</v>
      </c>
      <c r="G9" s="449"/>
      <c r="H9" s="448"/>
      <c r="I9" s="448"/>
      <c r="J9" s="201"/>
      <c r="K9" s="457"/>
      <c r="L9" s="458"/>
      <c r="M9" s="458"/>
      <c r="N9" s="458"/>
      <c r="O9" s="1"/>
      <c r="P9" s="1"/>
      <c r="Q9" s="1"/>
    </row>
    <row r="10" spans="1:17" ht="18.95" customHeight="1" x14ac:dyDescent="0.2">
      <c r="A10" s="496"/>
      <c r="B10" s="448"/>
      <c r="C10" s="449"/>
      <c r="D10" s="448"/>
      <c r="E10" s="441"/>
      <c r="F10" s="449"/>
      <c r="G10" s="449"/>
      <c r="H10" s="448"/>
      <c r="I10" s="449"/>
      <c r="J10" s="201"/>
      <c r="K10" s="122"/>
      <c r="L10" s="1"/>
      <c r="M10" s="1"/>
      <c r="N10" s="1"/>
      <c r="O10" s="1"/>
      <c r="P10" s="1"/>
      <c r="Q10" s="1"/>
    </row>
    <row r="11" spans="1:17" ht="18.95" customHeight="1" x14ac:dyDescent="0.2">
      <c r="A11" s="496">
        <v>509</v>
      </c>
      <c r="B11" s="448">
        <v>10000</v>
      </c>
      <c r="C11" s="449">
        <f>SUM(F11:I11)</f>
        <v>39291</v>
      </c>
      <c r="D11" s="448" t="s">
        <v>1</v>
      </c>
      <c r="E11" s="441" t="s">
        <v>362</v>
      </c>
      <c r="F11" s="450">
        <f>'Reinforcing Steel'!K18</f>
        <v>6521</v>
      </c>
      <c r="G11" s="450">
        <f>'Reinforcing Steel'!K20</f>
        <v>3359</v>
      </c>
      <c r="H11" s="450"/>
      <c r="I11" s="449">
        <f>'Reinforcing Steel'!K22</f>
        <v>29411</v>
      </c>
      <c r="J11" s="201"/>
      <c r="K11" s="122"/>
      <c r="L11" s="1"/>
      <c r="M11" s="1"/>
      <c r="N11" s="1"/>
      <c r="O11" s="1"/>
      <c r="P11" s="1"/>
      <c r="Q11" s="1"/>
    </row>
    <row r="12" spans="1:17" ht="18.95" customHeight="1" x14ac:dyDescent="0.2">
      <c r="A12" s="496">
        <v>509</v>
      </c>
      <c r="B12" s="448">
        <v>10001</v>
      </c>
      <c r="C12" s="449">
        <f>SUM(F12:I12)</f>
        <v>1377</v>
      </c>
      <c r="D12" s="448" t="s">
        <v>1</v>
      </c>
      <c r="E12" s="441" t="s">
        <v>361</v>
      </c>
      <c r="F12" s="450">
        <f>'Reinforcing Steel FB'!K18</f>
        <v>1377</v>
      </c>
      <c r="G12" s="450"/>
      <c r="H12" s="450"/>
      <c r="I12" s="449"/>
      <c r="J12" s="201"/>
      <c r="K12" s="122"/>
      <c r="L12" s="1"/>
      <c r="M12" s="1"/>
      <c r="N12" s="1"/>
      <c r="O12" s="1"/>
      <c r="P12" s="1"/>
      <c r="Q12" s="1"/>
    </row>
    <row r="13" spans="1:17" ht="18.95" customHeight="1" x14ac:dyDescent="0.2">
      <c r="A13" s="496">
        <v>509</v>
      </c>
      <c r="B13" s="448">
        <v>26000</v>
      </c>
      <c r="C13" s="449">
        <f>SUM(F13:I13)</f>
        <v>129885</v>
      </c>
      <c r="D13" s="448" t="s">
        <v>1</v>
      </c>
      <c r="E13" s="441" t="s">
        <v>360</v>
      </c>
      <c r="F13" s="450"/>
      <c r="G13" s="450"/>
      <c r="H13" s="450">
        <f>'Galvanized Steel Rein'!K10</f>
        <v>129885</v>
      </c>
      <c r="I13" s="449"/>
      <c r="J13" s="201"/>
      <c r="K13" s="122"/>
      <c r="L13" s="1"/>
      <c r="M13" s="1"/>
      <c r="N13" s="1"/>
      <c r="O13" s="1"/>
      <c r="P13" s="1"/>
      <c r="Q13" s="1"/>
    </row>
    <row r="14" spans="1:17" ht="18.95" customHeight="1" x14ac:dyDescent="0.2">
      <c r="A14" s="496">
        <v>509</v>
      </c>
      <c r="B14" s="448">
        <v>30020</v>
      </c>
      <c r="C14" s="449">
        <f>SUM(F14:I14)</f>
        <v>12576</v>
      </c>
      <c r="D14" s="448" t="s">
        <v>0</v>
      </c>
      <c r="E14" s="441" t="s">
        <v>357</v>
      </c>
      <c r="F14" s="450"/>
      <c r="G14" s="450"/>
      <c r="H14" s="450">
        <f>'NO 4 GFRP Rein'!K10</f>
        <v>12576</v>
      </c>
      <c r="I14" s="449"/>
      <c r="J14" s="201"/>
      <c r="K14" s="122"/>
      <c r="L14" s="1"/>
      <c r="M14" s="1"/>
      <c r="N14" s="1"/>
      <c r="O14" s="1"/>
      <c r="P14" s="1"/>
      <c r="Q14" s="1"/>
    </row>
    <row r="15" spans="1:17" ht="18.95" customHeight="1" x14ac:dyDescent="0.2">
      <c r="A15" s="496"/>
      <c r="B15" s="448"/>
      <c r="C15" s="449"/>
      <c r="D15" s="448"/>
      <c r="E15" s="441"/>
      <c r="F15" s="448"/>
      <c r="G15" s="448"/>
      <c r="H15" s="448"/>
      <c r="I15" s="448"/>
      <c r="J15" s="201"/>
      <c r="K15" s="122"/>
      <c r="L15" s="1"/>
      <c r="M15" s="1"/>
      <c r="N15" s="1"/>
      <c r="O15" s="1"/>
      <c r="P15" s="1"/>
      <c r="Q15" s="1"/>
    </row>
    <row r="16" spans="1:17" ht="18.95" customHeight="1" x14ac:dyDescent="0.2">
      <c r="A16" s="496">
        <v>510</v>
      </c>
      <c r="B16" s="448">
        <v>10000</v>
      </c>
      <c r="C16" s="449">
        <f>SUM(F16:I16)</f>
        <v>770</v>
      </c>
      <c r="D16" s="448" t="s">
        <v>17</v>
      </c>
      <c r="E16" s="441" t="s">
        <v>114</v>
      </c>
      <c r="F16" s="449">
        <f>'Dowel Holes'!I18</f>
        <v>530</v>
      </c>
      <c r="G16" s="449">
        <f>'Dowel Holes'!I23</f>
        <v>240</v>
      </c>
      <c r="H16" s="448"/>
      <c r="I16" s="448"/>
      <c r="J16" s="201" t="s">
        <v>45</v>
      </c>
      <c r="K16" s="122"/>
      <c r="L16" s="1"/>
      <c r="M16" s="1"/>
      <c r="N16" s="1"/>
      <c r="O16" s="1"/>
      <c r="P16" s="1"/>
      <c r="Q16" s="1"/>
    </row>
    <row r="17" spans="1:17" ht="18.95" customHeight="1" x14ac:dyDescent="0.2">
      <c r="A17" s="496"/>
      <c r="B17" s="448"/>
      <c r="C17" s="449"/>
      <c r="D17" s="448"/>
      <c r="E17" s="441"/>
      <c r="F17" s="448"/>
      <c r="G17" s="448"/>
      <c r="H17" s="448"/>
      <c r="I17" s="448"/>
      <c r="J17" s="201"/>
      <c r="K17" s="122"/>
      <c r="L17" s="1"/>
      <c r="M17" s="1"/>
      <c r="N17" s="1"/>
      <c r="O17" s="1"/>
      <c r="P17" s="1"/>
      <c r="Q17" s="1"/>
    </row>
    <row r="18" spans="1:17" ht="18.95" customHeight="1" x14ac:dyDescent="0.2">
      <c r="A18" s="496">
        <v>511</v>
      </c>
      <c r="B18" s="448">
        <v>33501</v>
      </c>
      <c r="C18" s="449">
        <f t="shared" ref="C18:C24" si="0">SUM(F18:I18)</f>
        <v>4</v>
      </c>
      <c r="D18" s="448" t="s">
        <v>17</v>
      </c>
      <c r="E18" s="441" t="s">
        <v>242</v>
      </c>
      <c r="F18" s="449">
        <f>'Diaphragm Guide'!K10</f>
        <v>4</v>
      </c>
      <c r="G18" s="448"/>
      <c r="H18" s="448"/>
      <c r="I18" s="448"/>
      <c r="J18" s="201" t="s">
        <v>336</v>
      </c>
      <c r="K18" s="122"/>
      <c r="L18" s="1"/>
      <c r="M18" s="1"/>
      <c r="N18" s="1"/>
      <c r="O18" s="1"/>
      <c r="P18" s="1"/>
      <c r="Q18" s="1"/>
    </row>
    <row r="19" spans="1:17" ht="18.95" customHeight="1" x14ac:dyDescent="0.2">
      <c r="A19" s="496">
        <v>511</v>
      </c>
      <c r="B19" s="459">
        <v>34446</v>
      </c>
      <c r="C19" s="449">
        <f t="shared" si="0"/>
        <v>486.56094357729785</v>
      </c>
      <c r="D19" s="448" t="s">
        <v>5</v>
      </c>
      <c r="E19" s="441" t="s">
        <v>115</v>
      </c>
      <c r="F19" s="449"/>
      <c r="G19" s="449"/>
      <c r="H19" s="449">
        <f>'Bridge Deck Conc'!K10</f>
        <v>486.56094357729785</v>
      </c>
      <c r="I19" s="449" t="s">
        <v>45</v>
      </c>
      <c r="J19" s="201"/>
      <c r="K19" s="122"/>
      <c r="L19" s="1"/>
      <c r="M19" s="1"/>
      <c r="N19" s="1"/>
      <c r="O19" s="1"/>
      <c r="P19" s="1"/>
      <c r="Q19" s="1"/>
    </row>
    <row r="20" spans="1:17" ht="18.95" customHeight="1" x14ac:dyDescent="0.2">
      <c r="A20" s="496">
        <v>511</v>
      </c>
      <c r="B20" s="459">
        <v>34450</v>
      </c>
      <c r="C20" s="449">
        <f t="shared" si="0"/>
        <v>123.0179111111111</v>
      </c>
      <c r="D20" s="448" t="s">
        <v>5</v>
      </c>
      <c r="E20" s="441" t="s">
        <v>223</v>
      </c>
      <c r="F20" s="449"/>
      <c r="G20" s="449"/>
      <c r="H20" s="449">
        <f>'Bridge Deck Parapet'!K10</f>
        <v>123.0179111111111</v>
      </c>
      <c r="I20" s="448"/>
      <c r="J20" s="201"/>
      <c r="K20" s="122"/>
      <c r="L20" s="1"/>
      <c r="M20" s="1"/>
      <c r="N20" s="1"/>
      <c r="O20" s="1"/>
      <c r="P20" s="1"/>
      <c r="Q20" s="1"/>
    </row>
    <row r="21" spans="1:17" ht="18.95" customHeight="1" x14ac:dyDescent="0.2">
      <c r="A21" s="496">
        <v>511</v>
      </c>
      <c r="B21" s="459">
        <v>41010</v>
      </c>
      <c r="C21" s="449">
        <f t="shared" si="0"/>
        <v>26</v>
      </c>
      <c r="D21" s="448" t="s">
        <v>5</v>
      </c>
      <c r="E21" s="441" t="s">
        <v>148</v>
      </c>
      <c r="F21" s="449"/>
      <c r="G21" s="449">
        <f>'Pier Cap and Columns'!K10</f>
        <v>26</v>
      </c>
      <c r="H21" s="448"/>
      <c r="I21" s="448"/>
      <c r="J21" s="201"/>
      <c r="K21" s="122"/>
      <c r="L21" s="1"/>
      <c r="M21" s="1"/>
      <c r="N21" s="1"/>
      <c r="O21" s="1"/>
      <c r="P21" s="1"/>
      <c r="Q21" s="1"/>
    </row>
    <row r="22" spans="1:17" ht="18.95" customHeight="1" x14ac:dyDescent="0.2">
      <c r="A22" s="496">
        <v>511</v>
      </c>
      <c r="B22" s="459">
        <v>44110</v>
      </c>
      <c r="C22" s="449">
        <f t="shared" si="0"/>
        <v>44</v>
      </c>
      <c r="D22" s="448" t="s">
        <v>5</v>
      </c>
      <c r="E22" s="441" t="s">
        <v>314</v>
      </c>
      <c r="F22" s="449">
        <f>'Abutment Conc'!K10</f>
        <v>44</v>
      </c>
      <c r="G22" s="449"/>
      <c r="H22" s="448"/>
      <c r="I22" s="448"/>
      <c r="J22" s="201"/>
      <c r="K22" s="122"/>
      <c r="L22" s="1"/>
      <c r="M22" s="1"/>
      <c r="N22" s="1"/>
      <c r="O22" s="1"/>
      <c r="P22" s="1"/>
      <c r="Q22" s="1"/>
    </row>
    <row r="23" spans="1:17" ht="18.95" customHeight="1" x14ac:dyDescent="0.2">
      <c r="A23" s="496"/>
      <c r="B23" s="459"/>
      <c r="C23" s="449"/>
      <c r="D23" s="448"/>
      <c r="E23" s="441"/>
      <c r="F23" s="449"/>
      <c r="G23" s="449"/>
      <c r="H23" s="448"/>
      <c r="I23" s="448"/>
      <c r="J23" s="201"/>
      <c r="K23" s="122"/>
      <c r="L23" s="1"/>
      <c r="M23" s="1"/>
      <c r="N23" s="1"/>
      <c r="O23" s="1"/>
      <c r="P23" s="1"/>
      <c r="Q23" s="1"/>
    </row>
    <row r="24" spans="1:17" ht="18.95" customHeight="1" x14ac:dyDescent="0.2">
      <c r="A24" s="496">
        <v>511</v>
      </c>
      <c r="B24" s="459">
        <v>46510</v>
      </c>
      <c r="C24" s="449">
        <f t="shared" si="0"/>
        <v>10</v>
      </c>
      <c r="D24" s="448" t="s">
        <v>5</v>
      </c>
      <c r="E24" s="441" t="s">
        <v>316</v>
      </c>
      <c r="F24" s="449">
        <f>'Footing Conc'!K10</f>
        <v>10</v>
      </c>
      <c r="G24" s="449"/>
      <c r="H24" s="448"/>
      <c r="I24" s="448"/>
      <c r="J24" s="201"/>
      <c r="K24" s="122"/>
      <c r="L24" s="1"/>
      <c r="M24" s="1"/>
      <c r="N24" s="1"/>
      <c r="O24" s="1"/>
      <c r="P24" s="1"/>
      <c r="Q24" s="1"/>
    </row>
    <row r="25" spans="1:17" ht="18.95" customHeight="1" x14ac:dyDescent="0.2">
      <c r="A25" s="496"/>
      <c r="B25" s="459"/>
      <c r="C25" s="449"/>
      <c r="D25" s="448"/>
      <c r="E25" s="441"/>
      <c r="F25" s="449"/>
      <c r="G25" s="449"/>
      <c r="H25" s="448"/>
      <c r="I25" s="448"/>
      <c r="J25" s="201"/>
      <c r="K25" s="122"/>
      <c r="L25" s="1"/>
      <c r="M25" s="1"/>
      <c r="N25" s="1"/>
      <c r="O25" s="1"/>
      <c r="P25" s="1"/>
      <c r="Q25" s="1"/>
    </row>
    <row r="26" spans="1:17" ht="18.95" customHeight="1" x14ac:dyDescent="0.2">
      <c r="A26" s="496">
        <v>512</v>
      </c>
      <c r="B26" s="459">
        <v>10100</v>
      </c>
      <c r="C26" s="449">
        <f>SUM(F26:I26)</f>
        <v>1202.0561594859132</v>
      </c>
      <c r="D26" s="448" t="s">
        <v>54</v>
      </c>
      <c r="E26" s="441" t="s">
        <v>101</v>
      </c>
      <c r="F26" s="449">
        <f>'Sealing of Concrete'!K23</f>
        <v>75.21637777777778</v>
      </c>
      <c r="G26" s="449">
        <f>'Sealing of Concrete'!K37</f>
        <v>70.210688888888896</v>
      </c>
      <c r="H26" s="449">
        <f>'Sealing of Concrete'!K53</f>
        <v>1056.6290928192466</v>
      </c>
      <c r="I26" s="449"/>
      <c r="J26" s="201"/>
      <c r="K26" s="122"/>
      <c r="L26" s="1"/>
      <c r="M26" s="1"/>
      <c r="N26" s="1"/>
      <c r="O26" s="1"/>
      <c r="P26" s="1"/>
      <c r="Q26" s="1"/>
    </row>
    <row r="27" spans="1:17" ht="18.95" customHeight="1" x14ac:dyDescent="0.2">
      <c r="A27" s="496">
        <v>512</v>
      </c>
      <c r="B27" s="459">
        <v>10600</v>
      </c>
      <c r="C27" s="449">
        <f>SUM(F27:I27)</f>
        <v>35</v>
      </c>
      <c r="D27" s="448" t="s">
        <v>0</v>
      </c>
      <c r="E27" s="441" t="s">
        <v>256</v>
      </c>
      <c r="F27" s="449">
        <f>'Crack Injection'!K10</f>
        <v>35</v>
      </c>
      <c r="G27" s="449"/>
      <c r="H27" s="449"/>
      <c r="I27" s="449"/>
      <c r="J27" s="201"/>
      <c r="K27" s="122"/>
      <c r="L27" s="1"/>
      <c r="M27" s="1"/>
      <c r="N27" s="1"/>
      <c r="O27" s="1"/>
      <c r="P27" s="1"/>
      <c r="Q27" s="1"/>
    </row>
    <row r="28" spans="1:17" ht="18.95" customHeight="1" x14ac:dyDescent="0.2">
      <c r="A28" s="496">
        <v>512</v>
      </c>
      <c r="B28" s="459">
        <v>74000</v>
      </c>
      <c r="C28" s="449">
        <f>SUM(F28:I28)</f>
        <v>28.895493333333331</v>
      </c>
      <c r="D28" s="448" t="s">
        <v>54</v>
      </c>
      <c r="E28" s="441" t="s">
        <v>318</v>
      </c>
      <c r="F28" s="449">
        <f>'Exist. Coating'!K14+'Exist. Coating'!K16</f>
        <v>11.658826666666666</v>
      </c>
      <c r="G28" s="449">
        <f>'Exist. Coating'!K18</f>
        <v>17.236666666666665</v>
      </c>
      <c r="H28" s="449"/>
      <c r="I28" s="449"/>
      <c r="J28" s="201"/>
      <c r="K28" s="122"/>
      <c r="L28" s="1"/>
      <c r="M28" s="1"/>
      <c r="N28" s="1"/>
      <c r="O28" s="1"/>
      <c r="P28" s="1"/>
      <c r="Q28" s="1"/>
    </row>
    <row r="29" spans="1:17" ht="18.95" customHeight="1" x14ac:dyDescent="0.2">
      <c r="A29" s="496"/>
      <c r="B29" s="448"/>
      <c r="C29" s="449"/>
      <c r="D29" s="448"/>
      <c r="E29" s="441"/>
      <c r="F29" s="448"/>
      <c r="G29" s="449"/>
      <c r="H29" s="449"/>
      <c r="I29" s="448"/>
      <c r="J29" s="201"/>
      <c r="K29" s="122"/>
      <c r="L29" s="1"/>
      <c r="M29" s="1"/>
      <c r="N29" s="1"/>
      <c r="O29" s="1"/>
      <c r="P29" s="1"/>
      <c r="Q29" s="1"/>
    </row>
    <row r="30" spans="1:17" ht="18.95" customHeight="1" x14ac:dyDescent="0.2">
      <c r="A30" s="496">
        <v>513</v>
      </c>
      <c r="B30" s="448">
        <v>10201</v>
      </c>
      <c r="C30" s="449">
        <f>SUM(F30:I30)</f>
        <v>5292</v>
      </c>
      <c r="D30" s="448" t="s">
        <v>1</v>
      </c>
      <c r="E30" s="441" t="s">
        <v>330</v>
      </c>
      <c r="F30" s="448"/>
      <c r="G30" s="449"/>
      <c r="H30" s="449">
        <f>'Steel Level UF'!K10</f>
        <v>5292</v>
      </c>
      <c r="I30" s="448"/>
      <c r="J30" s="201" t="s">
        <v>219</v>
      </c>
      <c r="K30" s="122"/>
      <c r="L30" s="1"/>
      <c r="M30" s="1"/>
      <c r="N30" s="1"/>
      <c r="O30" s="1"/>
      <c r="P30" s="1"/>
      <c r="Q30" s="1"/>
    </row>
    <row r="31" spans="1:17" ht="18.95" customHeight="1" x14ac:dyDescent="0.2">
      <c r="A31" s="496">
        <v>513</v>
      </c>
      <c r="B31" s="448">
        <v>20000</v>
      </c>
      <c r="C31" s="449">
        <f>SUM(F31:I31)</f>
        <v>2790</v>
      </c>
      <c r="D31" s="448" t="s">
        <v>17</v>
      </c>
      <c r="E31" s="441" t="s">
        <v>202</v>
      </c>
      <c r="F31" s="448"/>
      <c r="G31" s="449"/>
      <c r="H31" s="449">
        <f>'Shear Studs'!K10</f>
        <v>2790</v>
      </c>
      <c r="I31" s="448"/>
      <c r="J31" s="201"/>
      <c r="K31" s="122"/>
      <c r="L31" s="1"/>
      <c r="M31" s="1"/>
      <c r="N31" s="1"/>
      <c r="O31" s="1"/>
      <c r="P31" s="1"/>
      <c r="Q31" s="1"/>
    </row>
    <row r="32" spans="1:17" ht="18.95" customHeight="1" x14ac:dyDescent="0.2">
      <c r="A32" s="496"/>
      <c r="B32" s="448"/>
      <c r="C32" s="449"/>
      <c r="D32" s="448"/>
      <c r="E32" s="441"/>
      <c r="F32" s="448"/>
      <c r="G32" s="449"/>
      <c r="H32" s="449"/>
      <c r="I32" s="448"/>
      <c r="J32" s="201"/>
      <c r="K32" s="122"/>
      <c r="L32" s="1"/>
      <c r="M32" s="1"/>
      <c r="N32" s="1"/>
      <c r="O32" s="1"/>
      <c r="P32" s="1"/>
      <c r="Q32" s="1"/>
    </row>
    <row r="33" spans="1:17" ht="18.95" customHeight="1" x14ac:dyDescent="0.2">
      <c r="A33" s="496">
        <v>516</v>
      </c>
      <c r="B33" s="448">
        <v>13600</v>
      </c>
      <c r="C33" s="449">
        <f t="shared" ref="C33:C40" si="1">SUM(F33:I33)</f>
        <v>17</v>
      </c>
      <c r="D33" s="448" t="s">
        <v>342</v>
      </c>
      <c r="E33" s="441" t="s">
        <v>51</v>
      </c>
      <c r="F33" s="449">
        <f>'1" P.E.J.F.'!K10</f>
        <v>17</v>
      </c>
      <c r="G33" s="449"/>
      <c r="H33" s="449"/>
      <c r="I33" s="448"/>
      <c r="J33" s="201"/>
      <c r="K33" s="122"/>
      <c r="L33" s="1"/>
      <c r="M33" s="1"/>
      <c r="N33" s="1"/>
      <c r="O33" s="1"/>
      <c r="P33" s="1"/>
      <c r="Q33" s="1"/>
    </row>
    <row r="34" spans="1:17" ht="18.95" customHeight="1" x14ac:dyDescent="0.2">
      <c r="A34" s="496">
        <v>516</v>
      </c>
      <c r="B34" s="448">
        <v>13900</v>
      </c>
      <c r="C34" s="449">
        <f t="shared" si="1"/>
        <v>211</v>
      </c>
      <c r="D34" s="448" t="s">
        <v>342</v>
      </c>
      <c r="E34" s="441" t="s">
        <v>102</v>
      </c>
      <c r="F34" s="449">
        <f>'2" P.E.J.F.'!K10</f>
        <v>211</v>
      </c>
      <c r="G34" s="449"/>
      <c r="H34" s="449"/>
      <c r="I34" s="448"/>
      <c r="J34" s="201"/>
      <c r="K34" s="122"/>
      <c r="L34" s="1"/>
      <c r="M34" s="1"/>
      <c r="N34" s="1"/>
      <c r="O34" s="1"/>
      <c r="P34" s="1"/>
      <c r="Q34" s="1"/>
    </row>
    <row r="35" spans="1:17" ht="18.95" customHeight="1" x14ac:dyDescent="0.2">
      <c r="A35" s="496">
        <v>516</v>
      </c>
      <c r="B35" s="448">
        <v>14020</v>
      </c>
      <c r="C35" s="449">
        <f t="shared" si="1"/>
        <v>129.57999999999998</v>
      </c>
      <c r="D35" s="448" t="s">
        <v>0</v>
      </c>
      <c r="E35" s="441" t="s">
        <v>104</v>
      </c>
      <c r="F35" s="449">
        <f>'SEMI-INT SEAL'!K10</f>
        <v>129.57999999999998</v>
      </c>
      <c r="G35" s="449"/>
      <c r="H35" s="449"/>
      <c r="I35" s="448"/>
      <c r="J35" s="201"/>
      <c r="K35" s="122"/>
      <c r="L35" s="1"/>
      <c r="M35" s="1"/>
      <c r="N35" s="1"/>
      <c r="O35" s="1"/>
      <c r="P35" s="1"/>
      <c r="Q35" s="1"/>
    </row>
    <row r="36" spans="1:17" ht="18.95" customHeight="1" x14ac:dyDescent="0.2">
      <c r="A36" s="496">
        <v>516</v>
      </c>
      <c r="B36" s="448">
        <v>31010</v>
      </c>
      <c r="C36" s="449">
        <f t="shared" si="1"/>
        <v>100</v>
      </c>
      <c r="D36" s="448" t="s">
        <v>0</v>
      </c>
      <c r="E36" s="441" t="s">
        <v>308</v>
      </c>
      <c r="F36" s="448"/>
      <c r="G36" s="449"/>
      <c r="H36" s="449"/>
      <c r="I36" s="449">
        <f>'Joint Sealer'!K10</f>
        <v>100</v>
      </c>
      <c r="J36" s="201"/>
      <c r="K36" s="122"/>
      <c r="L36" s="1"/>
      <c r="M36" s="1"/>
      <c r="N36" s="1"/>
      <c r="O36" s="1"/>
      <c r="P36" s="1"/>
      <c r="Q36" s="1"/>
    </row>
    <row r="37" spans="1:17" ht="18.95" customHeight="1" x14ac:dyDescent="0.2">
      <c r="A37" s="496">
        <v>516</v>
      </c>
      <c r="B37" s="448">
        <v>44200</v>
      </c>
      <c r="C37" s="449">
        <f t="shared" si="1"/>
        <v>10</v>
      </c>
      <c r="D37" s="448" t="s">
        <v>17</v>
      </c>
      <c r="E37" s="441" t="s">
        <v>325</v>
      </c>
      <c r="F37" s="449">
        <f>'brg pad-abut'!K10</f>
        <v>10</v>
      </c>
      <c r="G37" s="449"/>
      <c r="H37" s="449"/>
      <c r="I37" s="448"/>
      <c r="J37" s="201"/>
      <c r="K37" s="122"/>
      <c r="L37" s="1"/>
      <c r="M37" s="1"/>
      <c r="N37" s="1"/>
      <c r="O37" s="1"/>
      <c r="P37" s="1"/>
      <c r="Q37" s="1"/>
    </row>
    <row r="38" spans="1:17" ht="18.95" customHeight="1" x14ac:dyDescent="0.2">
      <c r="A38" s="496"/>
      <c r="B38" s="448"/>
      <c r="C38" s="449"/>
      <c r="D38" s="448"/>
      <c r="E38" s="441"/>
      <c r="F38" s="449"/>
      <c r="G38" s="449"/>
      <c r="H38" s="449"/>
      <c r="I38" s="448"/>
      <c r="J38" s="201"/>
      <c r="K38" s="122"/>
      <c r="L38" s="1"/>
      <c r="M38" s="1"/>
      <c r="N38" s="1"/>
      <c r="O38" s="1"/>
      <c r="P38" s="1"/>
      <c r="Q38" s="1"/>
    </row>
    <row r="39" spans="1:17" ht="18.95" customHeight="1" x14ac:dyDescent="0.2">
      <c r="A39" s="496">
        <v>516</v>
      </c>
      <c r="B39" s="448">
        <v>44200</v>
      </c>
      <c r="C39" s="449">
        <f t="shared" si="1"/>
        <v>10</v>
      </c>
      <c r="D39" s="448" t="s">
        <v>17</v>
      </c>
      <c r="E39" s="441" t="s">
        <v>345</v>
      </c>
      <c r="F39" s="449"/>
      <c r="G39" s="449">
        <f>'brg pad-pier (2)'!K10</f>
        <v>10</v>
      </c>
      <c r="H39" s="448"/>
      <c r="I39" s="448"/>
      <c r="J39" s="201"/>
      <c r="K39" s="122"/>
      <c r="L39" s="1"/>
      <c r="M39" s="1"/>
      <c r="N39" s="1"/>
      <c r="O39" s="1"/>
      <c r="P39" s="1"/>
      <c r="Q39" s="1"/>
    </row>
    <row r="40" spans="1:17" ht="18.95" customHeight="1" x14ac:dyDescent="0.2">
      <c r="A40" s="496">
        <v>516</v>
      </c>
      <c r="B40" s="448">
        <v>44200</v>
      </c>
      <c r="C40" s="449">
        <f t="shared" si="1"/>
        <v>5</v>
      </c>
      <c r="D40" s="448" t="s">
        <v>17</v>
      </c>
      <c r="E40" s="441" t="s">
        <v>346</v>
      </c>
      <c r="F40" s="449"/>
      <c r="G40" s="449">
        <f>'brg pad-pier'!K10</f>
        <v>5</v>
      </c>
      <c r="H40" s="448"/>
      <c r="I40" s="448"/>
      <c r="J40" s="201"/>
      <c r="K40" s="122"/>
      <c r="L40" s="1"/>
      <c r="M40" s="1"/>
      <c r="N40" s="1"/>
      <c r="O40" s="1"/>
      <c r="P40" s="1"/>
      <c r="Q40" s="1"/>
    </row>
    <row r="41" spans="1:17" ht="18.95" customHeight="1" x14ac:dyDescent="0.2">
      <c r="A41" s="496">
        <v>516</v>
      </c>
      <c r="B41" s="448">
        <v>47001</v>
      </c>
      <c r="C41" s="449" t="s">
        <v>7</v>
      </c>
      <c r="D41" s="448"/>
      <c r="E41" s="441" t="s">
        <v>282</v>
      </c>
      <c r="F41" s="449"/>
      <c r="G41" s="449"/>
      <c r="H41" s="448" t="s">
        <v>7</v>
      </c>
      <c r="I41" s="448"/>
      <c r="J41" s="201" t="s">
        <v>219</v>
      </c>
      <c r="K41" s="122"/>
      <c r="L41" s="1"/>
      <c r="M41" s="1"/>
      <c r="N41" s="1"/>
      <c r="O41" s="1"/>
      <c r="P41" s="1"/>
      <c r="Q41" s="1"/>
    </row>
    <row r="42" spans="1:17" ht="18.95" customHeight="1" x14ac:dyDescent="0.2">
      <c r="A42" s="496"/>
      <c r="B42" s="448"/>
      <c r="C42" s="449"/>
      <c r="D42" s="448"/>
      <c r="E42" s="441"/>
      <c r="F42" s="449"/>
      <c r="G42" s="448"/>
      <c r="H42" s="448"/>
      <c r="I42" s="448"/>
      <c r="J42" s="201"/>
      <c r="K42" s="122"/>
      <c r="L42" s="1"/>
      <c r="M42" s="1"/>
      <c r="N42" s="1"/>
      <c r="O42" s="1"/>
      <c r="P42" s="1"/>
      <c r="Q42" s="1"/>
    </row>
    <row r="43" spans="1:17" ht="18.95" customHeight="1" x14ac:dyDescent="0.2">
      <c r="A43" s="496">
        <v>518</v>
      </c>
      <c r="B43" s="448">
        <v>21200</v>
      </c>
      <c r="C43" s="449">
        <f>SUM(F43:I43)</f>
        <v>114</v>
      </c>
      <c r="D43" s="448" t="s">
        <v>5</v>
      </c>
      <c r="E43" s="441" t="s">
        <v>245</v>
      </c>
      <c r="F43" s="449">
        <f>'Porous Backfill'!K9</f>
        <v>114</v>
      </c>
      <c r="G43" s="448"/>
      <c r="H43" s="449"/>
      <c r="I43" s="448"/>
      <c r="J43" s="201"/>
      <c r="K43" s="122"/>
      <c r="L43" s="1"/>
      <c r="M43" s="1"/>
      <c r="N43" s="1"/>
      <c r="O43" s="1"/>
      <c r="P43" s="1"/>
      <c r="Q43" s="1"/>
    </row>
    <row r="44" spans="1:17" ht="18.95" customHeight="1" x14ac:dyDescent="0.2">
      <c r="A44" s="496">
        <v>518</v>
      </c>
      <c r="B44" s="448">
        <v>40000</v>
      </c>
      <c r="C44" s="449">
        <f>SUM(F44:I44)</f>
        <v>138.48400000000001</v>
      </c>
      <c r="D44" s="448" t="s">
        <v>0</v>
      </c>
      <c r="E44" s="441" t="s">
        <v>106</v>
      </c>
      <c r="F44" s="449">
        <f>PCPP!K10</f>
        <v>138.48400000000001</v>
      </c>
      <c r="G44" s="448"/>
      <c r="H44" s="449"/>
      <c r="I44" s="499"/>
      <c r="J44" s="201"/>
      <c r="K44" s="122"/>
      <c r="L44" s="1"/>
      <c r="M44" s="1"/>
      <c r="N44" s="1"/>
      <c r="O44" s="1"/>
      <c r="P44" s="1"/>
      <c r="Q44" s="1"/>
    </row>
    <row r="45" spans="1:17" ht="18.95" customHeight="1" x14ac:dyDescent="0.2">
      <c r="A45" s="496">
        <v>518</v>
      </c>
      <c r="B45" s="448">
        <v>40010</v>
      </c>
      <c r="C45" s="449">
        <f>SUM(F45:I45)</f>
        <v>53</v>
      </c>
      <c r="D45" s="448" t="s">
        <v>0</v>
      </c>
      <c r="E45" s="441" t="s">
        <v>116</v>
      </c>
      <c r="F45" s="449">
        <f>NPCPP!K10</f>
        <v>53</v>
      </c>
      <c r="G45" s="448"/>
      <c r="H45" s="449"/>
      <c r="I45" s="499"/>
      <c r="J45" s="201"/>
      <c r="K45" s="122"/>
      <c r="L45" s="1"/>
      <c r="M45" s="1"/>
      <c r="N45" s="1"/>
      <c r="O45" s="1"/>
      <c r="P45" s="1"/>
      <c r="Q45" s="1"/>
    </row>
    <row r="46" spans="1:17" ht="18.95" customHeight="1" x14ac:dyDescent="0.2">
      <c r="A46" s="496"/>
      <c r="B46" s="448"/>
      <c r="C46" s="449"/>
      <c r="D46" s="448"/>
      <c r="E46" s="441"/>
      <c r="F46" s="449"/>
      <c r="G46" s="448"/>
      <c r="H46" s="449"/>
      <c r="I46" s="499"/>
      <c r="J46" s="201"/>
      <c r="K46" s="122"/>
      <c r="L46" s="1"/>
      <c r="M46" s="1"/>
      <c r="N46" s="1"/>
      <c r="O46" s="1"/>
      <c r="P46" s="1"/>
      <c r="Q46" s="1"/>
    </row>
    <row r="47" spans="1:17" ht="18.95" customHeight="1" x14ac:dyDescent="0.2">
      <c r="A47" s="496">
        <v>526</v>
      </c>
      <c r="B47" s="448">
        <v>25000</v>
      </c>
      <c r="C47" s="449">
        <f>SUM(F47:I47)</f>
        <v>191</v>
      </c>
      <c r="D47" s="448" t="s">
        <v>54</v>
      </c>
      <c r="E47" s="441" t="s">
        <v>344</v>
      </c>
      <c r="F47" s="448"/>
      <c r="G47" s="448"/>
      <c r="H47" s="448"/>
      <c r="I47" s="449">
        <f>'Approach Slab'!K10</f>
        <v>191</v>
      </c>
      <c r="J47" s="201"/>
      <c r="K47" s="122"/>
      <c r="L47" s="1"/>
      <c r="M47" s="1"/>
      <c r="N47" s="1"/>
      <c r="O47" s="1"/>
      <c r="P47" s="1"/>
      <c r="Q47" s="1"/>
    </row>
    <row r="48" spans="1:17" ht="18.95" customHeight="1" x14ac:dyDescent="0.2">
      <c r="A48" s="496"/>
      <c r="B48" s="448"/>
      <c r="C48" s="449"/>
      <c r="D48" s="448"/>
      <c r="E48" s="441"/>
      <c r="F48" s="448"/>
      <c r="G48" s="448"/>
      <c r="H48" s="448"/>
      <c r="I48" s="448"/>
      <c r="J48" s="201"/>
      <c r="K48" s="122"/>
      <c r="L48" s="1"/>
      <c r="M48" s="1"/>
      <c r="N48" s="1"/>
      <c r="O48" s="1"/>
      <c r="P48" s="1"/>
      <c r="Q48" s="1"/>
    </row>
    <row r="49" spans="1:17" ht="18.95" customHeight="1" x14ac:dyDescent="0.2">
      <c r="A49" s="496">
        <v>601</v>
      </c>
      <c r="B49" s="448">
        <v>20001</v>
      </c>
      <c r="C49" s="449">
        <f>SUM(F49:I49)</f>
        <v>100</v>
      </c>
      <c r="D49" s="448" t="s">
        <v>54</v>
      </c>
      <c r="E49" s="441" t="s">
        <v>283</v>
      </c>
      <c r="F49" s="449"/>
      <c r="G49" s="448"/>
      <c r="H49" s="449"/>
      <c r="I49" s="449">
        <f>'CRUSHED AGG'!K10</f>
        <v>100</v>
      </c>
      <c r="J49" s="201" t="s">
        <v>219</v>
      </c>
      <c r="K49" s="122"/>
      <c r="L49" s="1"/>
      <c r="M49" s="1"/>
      <c r="N49" s="1"/>
      <c r="O49" s="1"/>
      <c r="P49" s="1"/>
      <c r="Q49" s="1"/>
    </row>
    <row r="50" spans="1:17" ht="18.95" customHeight="1" x14ac:dyDescent="0.2">
      <c r="A50" s="496"/>
      <c r="B50" s="448"/>
      <c r="C50" s="449"/>
      <c r="D50" s="448"/>
      <c r="E50" s="441"/>
      <c r="F50" s="448"/>
      <c r="G50" s="448"/>
      <c r="H50" s="449"/>
      <c r="I50" s="449"/>
      <c r="J50" s="201"/>
      <c r="K50" s="122"/>
      <c r="L50" s="1"/>
      <c r="M50" s="1"/>
      <c r="N50" s="1"/>
      <c r="O50" s="1"/>
      <c r="P50" s="1"/>
      <c r="Q50" s="1"/>
    </row>
    <row r="51" spans="1:17" ht="18.95" customHeight="1" thickBot="1" x14ac:dyDescent="0.25">
      <c r="A51" s="451">
        <v>607</v>
      </c>
      <c r="B51" s="442">
        <v>39900</v>
      </c>
      <c r="C51" s="452">
        <f>SUM(F51:I51)</f>
        <v>753</v>
      </c>
      <c r="D51" s="442" t="s">
        <v>0</v>
      </c>
      <c r="E51" s="443" t="s">
        <v>312</v>
      </c>
      <c r="F51" s="442"/>
      <c r="G51" s="442"/>
      <c r="H51" s="452">
        <f>'Vandal Fence'!K10</f>
        <v>753</v>
      </c>
      <c r="I51" s="452"/>
      <c r="J51" s="444"/>
      <c r="K51" s="122"/>
      <c r="L51" s="1"/>
      <c r="M51" s="1"/>
      <c r="N51" s="1"/>
      <c r="O51" s="1"/>
      <c r="P51" s="1"/>
      <c r="Q51" s="1"/>
    </row>
    <row r="56" spans="1:17" x14ac:dyDescent="0.2">
      <c r="A56" s="445"/>
      <c r="B56" s="446"/>
      <c r="C56" s="446"/>
      <c r="D56" s="447"/>
    </row>
    <row r="57" spans="1:17" x14ac:dyDescent="0.2">
      <c r="A57" s="445"/>
      <c r="B57" s="446"/>
      <c r="C57" s="446"/>
      <c r="D57" s="447"/>
    </row>
    <row r="58" spans="1:17" x14ac:dyDescent="0.2">
      <c r="A58" s="445"/>
      <c r="B58" s="446"/>
      <c r="C58" s="446"/>
      <c r="D58" s="447"/>
    </row>
  </sheetData>
  <mergeCells count="11">
    <mergeCell ref="F3:I3"/>
    <mergeCell ref="J3:J4"/>
    <mergeCell ref="A1:E2"/>
    <mergeCell ref="G1:H1"/>
    <mergeCell ref="I1:J1"/>
    <mergeCell ref="G2:H2"/>
    <mergeCell ref="I2:J2"/>
    <mergeCell ref="A3:A4"/>
    <mergeCell ref="B3:B4"/>
    <mergeCell ref="D3:D4"/>
    <mergeCell ref="E3:E4"/>
  </mergeCells>
  <printOptions horizontalCentered="1"/>
  <pageMargins left="0.5" right="0.5" top="0.5" bottom="0.5" header="0.3" footer="0.3"/>
  <pageSetup paperSize="3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I67"/>
  <sheetViews>
    <sheetView zoomScaleNormal="100" zoomScaleSheetLayoutView="100" workbookViewId="0">
      <selection activeCell="D2" sqref="D2"/>
    </sheetView>
  </sheetViews>
  <sheetFormatPr defaultRowHeight="12.75" x14ac:dyDescent="0.2"/>
  <cols>
    <col min="1" max="1" width="14.28515625" customWidth="1"/>
    <col min="2" max="2" width="80.7109375" customWidth="1"/>
    <col min="5" max="5" width="13.5703125" customWidth="1"/>
    <col min="6" max="6" width="11.140625" bestFit="1" customWidth="1"/>
    <col min="7" max="7" width="12.7109375" bestFit="1" customWidth="1"/>
  </cols>
  <sheetData>
    <row r="1" spans="1:7" x14ac:dyDescent="0.2">
      <c r="A1" s="9"/>
      <c r="B1" s="10"/>
      <c r="C1" s="157" t="s">
        <v>18</v>
      </c>
      <c r="D1" s="434" t="s">
        <v>340</v>
      </c>
      <c r="E1" s="13"/>
      <c r="F1" s="15"/>
      <c r="G1" s="45"/>
    </row>
    <row r="2" spans="1:7" x14ac:dyDescent="0.2">
      <c r="A2" s="17"/>
      <c r="B2" s="18"/>
      <c r="C2" s="435" t="s">
        <v>66</v>
      </c>
      <c r="D2" s="436" t="s">
        <v>258</v>
      </c>
      <c r="E2" s="19"/>
      <c r="F2" s="22" t="s">
        <v>19</v>
      </c>
      <c r="G2" s="23">
        <v>42200</v>
      </c>
    </row>
    <row r="3" spans="1:7" x14ac:dyDescent="0.2">
      <c r="A3" s="17"/>
      <c r="B3" s="18"/>
      <c r="C3" s="154"/>
      <c r="D3" s="19"/>
      <c r="E3" s="19"/>
      <c r="F3" s="22" t="s">
        <v>21</v>
      </c>
      <c r="G3" s="93" t="s">
        <v>161</v>
      </c>
    </row>
    <row r="4" spans="1:7" x14ac:dyDescent="0.2">
      <c r="A4" s="40"/>
      <c r="B4" s="18"/>
      <c r="C4" s="155"/>
      <c r="D4" s="25"/>
      <c r="E4" s="18"/>
      <c r="F4" s="22" t="s">
        <v>22</v>
      </c>
      <c r="G4" s="93"/>
    </row>
    <row r="5" spans="1:7" ht="15.75" x14ac:dyDescent="0.2">
      <c r="A5" s="17"/>
      <c r="B5" s="18"/>
      <c r="C5" s="26" t="s">
        <v>23</v>
      </c>
      <c r="D5" s="25"/>
      <c r="E5" s="18"/>
      <c r="F5" s="22" t="s">
        <v>24</v>
      </c>
      <c r="G5" s="36"/>
    </row>
    <row r="6" spans="1:7" ht="13.5" thickBot="1" x14ac:dyDescent="0.25">
      <c r="A6" s="27"/>
      <c r="B6" s="28"/>
      <c r="C6" s="28"/>
      <c r="D6" s="28"/>
      <c r="E6" s="28"/>
      <c r="F6" s="28"/>
      <c r="G6" s="30"/>
    </row>
    <row r="8" spans="1:7" ht="15.75" x14ac:dyDescent="0.25">
      <c r="A8" s="520"/>
      <c r="B8" s="521"/>
      <c r="C8" s="521"/>
      <c r="D8" s="521"/>
      <c r="E8" s="521"/>
      <c r="F8" s="521"/>
      <c r="G8" s="522"/>
    </row>
    <row r="9" spans="1:7" ht="21" customHeight="1" x14ac:dyDescent="0.2">
      <c r="A9" s="167" t="s">
        <v>150</v>
      </c>
      <c r="B9" s="167" t="s">
        <v>48</v>
      </c>
      <c r="C9" s="168" t="s">
        <v>130</v>
      </c>
      <c r="D9" s="168" t="s">
        <v>133</v>
      </c>
      <c r="E9" s="168" t="s">
        <v>134</v>
      </c>
      <c r="F9" s="168"/>
      <c r="G9" s="168" t="s">
        <v>135</v>
      </c>
    </row>
    <row r="10" spans="1:7" ht="15" customHeight="1" x14ac:dyDescent="0.2">
      <c r="A10" s="460">
        <v>202</v>
      </c>
      <c r="B10" s="461" t="s">
        <v>13</v>
      </c>
      <c r="C10" s="468">
        <f>'Structure Removed'!K10</f>
        <v>1</v>
      </c>
      <c r="D10" s="467" t="s">
        <v>7</v>
      </c>
      <c r="E10" s="469">
        <f>'Structure Removed'!K42</f>
        <v>300000</v>
      </c>
      <c r="F10" s="460"/>
      <c r="G10" s="470">
        <f>C10*E10</f>
        <v>300000</v>
      </c>
    </row>
    <row r="11" spans="1:7" ht="15" customHeight="1" x14ac:dyDescent="0.2">
      <c r="A11" s="460">
        <v>202</v>
      </c>
      <c r="B11" s="462" t="s">
        <v>15</v>
      </c>
      <c r="C11" s="468">
        <f>'Approach Slab Removed'!K17</f>
        <v>184.27777777777777</v>
      </c>
      <c r="D11" s="467" t="s">
        <v>14</v>
      </c>
      <c r="E11" s="469">
        <v>30</v>
      </c>
      <c r="F11" s="460"/>
      <c r="G11" s="470">
        <f t="shared" ref="G11:G45" si="0">C11*E11</f>
        <v>5528.333333333333</v>
      </c>
    </row>
    <row r="12" spans="1:7" ht="15" customHeight="1" x14ac:dyDescent="0.2">
      <c r="A12" s="463">
        <v>202</v>
      </c>
      <c r="B12" s="464" t="s">
        <v>281</v>
      </c>
      <c r="C12" s="471">
        <f>'Wearing Surface Removed'!K10</f>
        <v>184.27777777777777</v>
      </c>
      <c r="D12" s="467" t="s">
        <v>14</v>
      </c>
      <c r="E12" s="472"/>
      <c r="F12" s="463"/>
      <c r="G12" s="473"/>
    </row>
    <row r="13" spans="1:7" ht="15" customHeight="1" x14ac:dyDescent="0.2">
      <c r="A13" s="460">
        <v>503</v>
      </c>
      <c r="B13" s="462" t="s">
        <v>16</v>
      </c>
      <c r="C13" s="468">
        <f>'Unclassified Excavation'!J22</f>
        <v>56.474999999999795</v>
      </c>
      <c r="D13" s="467" t="s">
        <v>4</v>
      </c>
      <c r="E13" s="469">
        <v>65</v>
      </c>
      <c r="F13" s="460"/>
      <c r="G13" s="470">
        <f t="shared" si="0"/>
        <v>3670.8749999999868</v>
      </c>
    </row>
    <row r="14" spans="1:7" ht="15" customHeight="1" x14ac:dyDescent="0.2">
      <c r="A14" s="460">
        <v>509</v>
      </c>
      <c r="B14" s="462" t="s">
        <v>6</v>
      </c>
      <c r="C14" s="468">
        <f>'Reinforcing Steel'!K24</f>
        <v>39291</v>
      </c>
      <c r="D14" s="467" t="s">
        <v>1</v>
      </c>
      <c r="E14" s="469">
        <v>1.2</v>
      </c>
      <c r="F14" s="460"/>
      <c r="G14" s="470">
        <f>C14*E14</f>
        <v>47149.2</v>
      </c>
    </row>
    <row r="15" spans="1:7" ht="15" customHeight="1" x14ac:dyDescent="0.2">
      <c r="A15" s="465">
        <v>510</v>
      </c>
      <c r="B15" s="466" t="s">
        <v>55</v>
      </c>
      <c r="C15" s="474">
        <f>'Dowel Holes'!K26</f>
        <v>770</v>
      </c>
      <c r="D15" s="475" t="s">
        <v>129</v>
      </c>
      <c r="E15" s="476"/>
      <c r="F15" s="465"/>
      <c r="G15" s="470">
        <f>C15*E15</f>
        <v>0</v>
      </c>
    </row>
    <row r="16" spans="1:7" ht="15" customHeight="1" x14ac:dyDescent="0.2">
      <c r="A16" s="465">
        <v>511</v>
      </c>
      <c r="B16" s="466" t="s">
        <v>242</v>
      </c>
      <c r="C16" s="474">
        <f>'Diaphragm Guide'!K18</f>
        <v>4</v>
      </c>
      <c r="D16" s="475" t="s">
        <v>129</v>
      </c>
      <c r="E16" s="476"/>
      <c r="F16" s="465"/>
      <c r="G16" s="477">
        <f>C16*E16</f>
        <v>0</v>
      </c>
    </row>
    <row r="17" spans="1:7" ht="15" customHeight="1" x14ac:dyDescent="0.2">
      <c r="A17" s="460">
        <v>511</v>
      </c>
      <c r="B17" s="462" t="s">
        <v>224</v>
      </c>
      <c r="C17" s="468">
        <f>'Bridge Deck Conc'!K22</f>
        <v>486.56094357729785</v>
      </c>
      <c r="D17" s="467" t="s">
        <v>4</v>
      </c>
      <c r="E17" s="469">
        <v>650</v>
      </c>
      <c r="F17" s="460"/>
      <c r="G17" s="470">
        <f t="shared" si="0"/>
        <v>316264.61332524358</v>
      </c>
    </row>
    <row r="18" spans="1:7" ht="15" customHeight="1" x14ac:dyDescent="0.2">
      <c r="A18" s="460">
        <v>511</v>
      </c>
      <c r="B18" s="462" t="s">
        <v>223</v>
      </c>
      <c r="C18" s="468">
        <f>'Bridge Deck Parapet'!K25</f>
        <v>123.0179111111111</v>
      </c>
      <c r="D18" s="467" t="s">
        <v>4</v>
      </c>
      <c r="E18" s="469">
        <v>650</v>
      </c>
      <c r="F18" s="460"/>
      <c r="G18" s="470">
        <f t="shared" si="0"/>
        <v>79961.642222222217</v>
      </c>
    </row>
    <row r="19" spans="1:7" ht="15" customHeight="1" x14ac:dyDescent="0.2">
      <c r="A19" s="460">
        <v>511</v>
      </c>
      <c r="B19" s="462" t="s">
        <v>148</v>
      </c>
      <c r="C19" s="468">
        <f>'Pier Cap and Columns'!K22</f>
        <v>26</v>
      </c>
      <c r="D19" s="467" t="s">
        <v>4</v>
      </c>
      <c r="E19" s="469">
        <v>600</v>
      </c>
      <c r="F19" s="460"/>
      <c r="G19" s="470">
        <f t="shared" si="0"/>
        <v>15600</v>
      </c>
    </row>
    <row r="20" spans="1:7" ht="15" customHeight="1" x14ac:dyDescent="0.2">
      <c r="A20" s="460">
        <v>511</v>
      </c>
      <c r="B20" s="462" t="s">
        <v>155</v>
      </c>
      <c r="C20" s="460">
        <f>'Abutment Conc'!K26</f>
        <v>44</v>
      </c>
      <c r="D20" s="467" t="s">
        <v>4</v>
      </c>
      <c r="E20" s="469">
        <v>600</v>
      </c>
      <c r="F20" s="460"/>
      <c r="G20" s="470">
        <f t="shared" si="0"/>
        <v>26400</v>
      </c>
    </row>
    <row r="21" spans="1:7" ht="15" customHeight="1" x14ac:dyDescent="0.2">
      <c r="A21" s="460">
        <v>512</v>
      </c>
      <c r="B21" s="462" t="s">
        <v>101</v>
      </c>
      <c r="C21" s="460">
        <f>'Sealing of Concrete'!K56</f>
        <v>1203</v>
      </c>
      <c r="D21" s="467" t="s">
        <v>14</v>
      </c>
      <c r="E21" s="469">
        <v>28</v>
      </c>
      <c r="F21" s="460"/>
      <c r="G21" s="470">
        <f t="shared" ref="G21:G27" si="1">C21*E21</f>
        <v>33684</v>
      </c>
    </row>
    <row r="22" spans="1:7" ht="15" customHeight="1" x14ac:dyDescent="0.2">
      <c r="A22" s="463">
        <v>512</v>
      </c>
      <c r="B22" s="464" t="s">
        <v>256</v>
      </c>
      <c r="C22" s="471">
        <f>'Crack Injection'!K10</f>
        <v>35</v>
      </c>
      <c r="D22" s="475" t="s">
        <v>0</v>
      </c>
      <c r="E22" s="472"/>
      <c r="F22" s="463"/>
      <c r="G22" s="470">
        <f t="shared" si="1"/>
        <v>0</v>
      </c>
    </row>
    <row r="23" spans="1:7" ht="15" customHeight="1" x14ac:dyDescent="0.2">
      <c r="A23" s="465">
        <v>512</v>
      </c>
      <c r="B23" s="466" t="s">
        <v>216</v>
      </c>
      <c r="C23" s="474">
        <f>'Type A Water.'!K18</f>
        <v>27</v>
      </c>
      <c r="D23" s="475" t="s">
        <v>14</v>
      </c>
      <c r="E23" s="476"/>
      <c r="F23" s="465"/>
      <c r="G23" s="477">
        <f t="shared" si="1"/>
        <v>0</v>
      </c>
    </row>
    <row r="24" spans="1:7" ht="15" customHeight="1" x14ac:dyDescent="0.2">
      <c r="A24" s="465">
        <v>513</v>
      </c>
      <c r="B24" s="466" t="s">
        <v>202</v>
      </c>
      <c r="C24" s="474">
        <f>'Shear Studs'!K17</f>
        <v>2790</v>
      </c>
      <c r="D24" s="475" t="s">
        <v>129</v>
      </c>
      <c r="E24" s="476"/>
      <c r="F24" s="465"/>
      <c r="G24" s="477">
        <f t="shared" si="1"/>
        <v>0</v>
      </c>
    </row>
    <row r="25" spans="1:7" ht="15" customHeight="1" x14ac:dyDescent="0.2">
      <c r="A25" s="463">
        <v>514</v>
      </c>
      <c r="B25" s="441" t="s">
        <v>291</v>
      </c>
      <c r="C25" s="468">
        <f>Painting!K14</f>
        <v>27200</v>
      </c>
      <c r="D25" s="467" t="s">
        <v>2</v>
      </c>
      <c r="E25" s="472"/>
      <c r="F25" s="463"/>
      <c r="G25" s="477">
        <f t="shared" si="1"/>
        <v>0</v>
      </c>
    </row>
    <row r="26" spans="1:7" ht="15" customHeight="1" x14ac:dyDescent="0.2">
      <c r="A26" s="463">
        <v>514</v>
      </c>
      <c r="B26" s="441" t="s">
        <v>292</v>
      </c>
      <c r="C26" s="468">
        <f>Painting!K14</f>
        <v>27200</v>
      </c>
      <c r="D26" s="467" t="s">
        <v>2</v>
      </c>
      <c r="E26" s="469">
        <v>2.5</v>
      </c>
      <c r="F26" s="463"/>
      <c r="G26" s="477">
        <f t="shared" si="1"/>
        <v>68000</v>
      </c>
    </row>
    <row r="27" spans="1:7" ht="15" customHeight="1" x14ac:dyDescent="0.2">
      <c r="A27" s="460">
        <v>514</v>
      </c>
      <c r="B27" s="462" t="s">
        <v>139</v>
      </c>
      <c r="C27" s="468">
        <f>Painting!K18</f>
        <v>27200</v>
      </c>
      <c r="D27" s="467" t="s">
        <v>2</v>
      </c>
      <c r="E27" s="469">
        <v>2.5</v>
      </c>
      <c r="F27" s="460"/>
      <c r="G27" s="470">
        <f t="shared" si="1"/>
        <v>68000</v>
      </c>
    </row>
    <row r="28" spans="1:7" ht="15" customHeight="1" x14ac:dyDescent="0.2">
      <c r="A28" s="460">
        <v>514</v>
      </c>
      <c r="B28" s="462" t="s">
        <v>145</v>
      </c>
      <c r="C28" s="468">
        <f>Painting!K22</f>
        <v>27200</v>
      </c>
      <c r="D28" s="467" t="s">
        <v>2</v>
      </c>
      <c r="E28" s="469">
        <v>2</v>
      </c>
      <c r="F28" s="460"/>
      <c r="G28" s="470">
        <f t="shared" si="0"/>
        <v>54400</v>
      </c>
    </row>
    <row r="29" spans="1:7" ht="15" customHeight="1" x14ac:dyDescent="0.2">
      <c r="A29" s="463">
        <v>514</v>
      </c>
      <c r="B29" s="464" t="s">
        <v>294</v>
      </c>
      <c r="C29" s="471">
        <v>2</v>
      </c>
      <c r="D29" s="481" t="s">
        <v>293</v>
      </c>
      <c r="E29" s="472"/>
      <c r="F29" s="463"/>
      <c r="G29" s="470">
        <f t="shared" si="0"/>
        <v>0</v>
      </c>
    </row>
    <row r="30" spans="1:7" ht="15" customHeight="1" x14ac:dyDescent="0.2">
      <c r="A30" s="460">
        <v>514</v>
      </c>
      <c r="B30" s="462" t="s">
        <v>213</v>
      </c>
      <c r="C30" s="468">
        <f>Painting!K26</f>
        <v>10</v>
      </c>
      <c r="D30" s="467" t="s">
        <v>129</v>
      </c>
      <c r="E30" s="469"/>
      <c r="F30" s="460"/>
      <c r="G30" s="470">
        <f t="shared" ref="G30" si="2">C30*E30</f>
        <v>0</v>
      </c>
    </row>
    <row r="31" spans="1:7" ht="15" customHeight="1" x14ac:dyDescent="0.2">
      <c r="A31" s="465">
        <v>516</v>
      </c>
      <c r="B31" s="466" t="s">
        <v>51</v>
      </c>
      <c r="C31" s="474">
        <f>'1" P.E.J.F.'!K19</f>
        <v>17</v>
      </c>
      <c r="D31" s="475" t="s">
        <v>2</v>
      </c>
      <c r="E31" s="476"/>
      <c r="F31" s="465"/>
      <c r="G31" s="470">
        <f t="shared" si="0"/>
        <v>0</v>
      </c>
    </row>
    <row r="32" spans="1:7" ht="15" customHeight="1" x14ac:dyDescent="0.2">
      <c r="A32" s="465">
        <v>516</v>
      </c>
      <c r="B32" s="466" t="s">
        <v>102</v>
      </c>
      <c r="C32" s="474">
        <f>'2" P.E.J.F.'!K23</f>
        <v>211</v>
      </c>
      <c r="D32" s="475" t="s">
        <v>2</v>
      </c>
      <c r="E32" s="476"/>
      <c r="F32" s="465"/>
      <c r="G32" s="477">
        <f>C32*E32</f>
        <v>0</v>
      </c>
    </row>
    <row r="33" spans="1:9" ht="15" customHeight="1" x14ac:dyDescent="0.2">
      <c r="A33" s="465">
        <v>516</v>
      </c>
      <c r="B33" s="466" t="s">
        <v>104</v>
      </c>
      <c r="C33" s="474">
        <f>'SEMI-INT SEAL'!K19</f>
        <v>129.57999999999998</v>
      </c>
      <c r="D33" s="475" t="s">
        <v>0</v>
      </c>
      <c r="E33" s="476"/>
      <c r="F33" s="465"/>
      <c r="G33" s="477">
        <f>C33*E33</f>
        <v>0</v>
      </c>
    </row>
    <row r="34" spans="1:9" ht="15" customHeight="1" x14ac:dyDescent="0.2">
      <c r="A34" s="463">
        <v>516</v>
      </c>
      <c r="B34" s="464" t="s">
        <v>308</v>
      </c>
      <c r="C34" s="471">
        <f>'Joint Sealer'!K10</f>
        <v>100</v>
      </c>
      <c r="D34" s="481" t="s">
        <v>0</v>
      </c>
      <c r="E34" s="472"/>
      <c r="F34" s="463"/>
      <c r="G34" s="477">
        <f>C34*E34</f>
        <v>0</v>
      </c>
    </row>
    <row r="35" spans="1:9" ht="15" customHeight="1" x14ac:dyDescent="0.2">
      <c r="A35" s="460">
        <v>516</v>
      </c>
      <c r="B35" s="462" t="s">
        <v>149</v>
      </c>
      <c r="C35" s="468">
        <f>'brg pad-abut'!K18</f>
        <v>10</v>
      </c>
      <c r="D35" s="467" t="s">
        <v>129</v>
      </c>
      <c r="E35" s="469">
        <v>1200</v>
      </c>
      <c r="F35" s="460"/>
      <c r="G35" s="470">
        <f t="shared" si="0"/>
        <v>12000</v>
      </c>
      <c r="I35" s="453"/>
    </row>
    <row r="36" spans="1:9" ht="15" customHeight="1" x14ac:dyDescent="0.2">
      <c r="A36" s="467">
        <v>516</v>
      </c>
      <c r="B36" s="462" t="s">
        <v>149</v>
      </c>
      <c r="C36" s="478">
        <f>'brg pad-pier (2)'!K18</f>
        <v>10</v>
      </c>
      <c r="D36" s="467" t="s">
        <v>129</v>
      </c>
      <c r="E36" s="479">
        <v>1200</v>
      </c>
      <c r="F36" s="467"/>
      <c r="G36" s="480">
        <f>C36*E36</f>
        <v>12000</v>
      </c>
      <c r="I36" s="453"/>
    </row>
    <row r="37" spans="1:9" ht="15" customHeight="1" x14ac:dyDescent="0.2">
      <c r="A37" s="460">
        <v>516</v>
      </c>
      <c r="B37" s="462" t="s">
        <v>149</v>
      </c>
      <c r="C37" s="468">
        <f>'brg pad-pier'!K18</f>
        <v>5</v>
      </c>
      <c r="D37" s="467" t="s">
        <v>129</v>
      </c>
      <c r="E37" s="469">
        <v>1200</v>
      </c>
      <c r="F37" s="460"/>
      <c r="G37" s="470">
        <f>C37*E37</f>
        <v>6000</v>
      </c>
      <c r="I37" s="453"/>
    </row>
    <row r="38" spans="1:9" ht="15" customHeight="1" x14ac:dyDescent="0.2">
      <c r="A38" s="465">
        <v>516</v>
      </c>
      <c r="B38" s="466" t="s">
        <v>282</v>
      </c>
      <c r="C38" s="474">
        <v>1</v>
      </c>
      <c r="D38" s="475" t="s">
        <v>7</v>
      </c>
      <c r="E38" s="476">
        <f>Jacking!K10</f>
        <v>25000</v>
      </c>
      <c r="F38" s="465"/>
      <c r="G38" s="470">
        <f t="shared" ref="G38:G39" si="3">C38*E38</f>
        <v>25000</v>
      </c>
    </row>
    <row r="39" spans="1:9" ht="15" customHeight="1" x14ac:dyDescent="0.2">
      <c r="A39" s="465">
        <v>518</v>
      </c>
      <c r="B39" s="466" t="s">
        <v>245</v>
      </c>
      <c r="C39" s="474">
        <f>'Porous Backfill'!K27</f>
        <v>114</v>
      </c>
      <c r="D39" s="475" t="s">
        <v>4</v>
      </c>
      <c r="E39" s="476"/>
      <c r="F39" s="465"/>
      <c r="G39" s="470">
        <f t="shared" si="3"/>
        <v>0</v>
      </c>
      <c r="I39" s="454"/>
    </row>
    <row r="40" spans="1:9" ht="15" customHeight="1" x14ac:dyDescent="0.2">
      <c r="A40" s="465">
        <v>518</v>
      </c>
      <c r="B40" s="466" t="s">
        <v>106</v>
      </c>
      <c r="C40" s="474">
        <f>PCPP!K19</f>
        <v>138.48400000000001</v>
      </c>
      <c r="D40" s="475" t="s">
        <v>0</v>
      </c>
      <c r="E40" s="476"/>
      <c r="F40" s="465"/>
      <c r="G40" s="477">
        <f>C40*E40</f>
        <v>0</v>
      </c>
    </row>
    <row r="41" spans="1:9" ht="15" customHeight="1" x14ac:dyDescent="0.2">
      <c r="A41" s="465">
        <v>518</v>
      </c>
      <c r="B41" s="466" t="s">
        <v>116</v>
      </c>
      <c r="C41" s="474">
        <f>NPCPP!K19</f>
        <v>53</v>
      </c>
      <c r="D41" s="475" t="s">
        <v>0</v>
      </c>
      <c r="E41" s="476"/>
      <c r="F41" s="465"/>
      <c r="G41" s="477">
        <f>C41*E41</f>
        <v>0</v>
      </c>
    </row>
    <row r="42" spans="1:9" ht="15" customHeight="1" x14ac:dyDescent="0.2">
      <c r="A42" s="460">
        <v>526</v>
      </c>
      <c r="B42" s="462" t="s">
        <v>284</v>
      </c>
      <c r="C42" s="460">
        <f>'Approach Slab'!K20</f>
        <v>191</v>
      </c>
      <c r="D42" s="467" t="s">
        <v>14</v>
      </c>
      <c r="E42" s="469">
        <v>225</v>
      </c>
      <c r="F42" s="460"/>
      <c r="G42" s="470">
        <f t="shared" si="0"/>
        <v>42975</v>
      </c>
    </row>
    <row r="43" spans="1:9" ht="15" customHeight="1" x14ac:dyDescent="0.2">
      <c r="A43" s="465">
        <v>601</v>
      </c>
      <c r="B43" s="466" t="s">
        <v>283</v>
      </c>
      <c r="C43" s="474">
        <f>'CRUSHED AGG'!K19</f>
        <v>100</v>
      </c>
      <c r="D43" s="475" t="s">
        <v>14</v>
      </c>
      <c r="E43" s="476"/>
      <c r="F43" s="465"/>
      <c r="G43" s="477">
        <f>C43*E43</f>
        <v>0</v>
      </c>
    </row>
    <row r="44" spans="1:9" ht="15" customHeight="1" x14ac:dyDescent="0.2">
      <c r="A44" s="463">
        <v>607</v>
      </c>
      <c r="B44" s="464" t="s">
        <v>214</v>
      </c>
      <c r="C44" s="463">
        <f>'Vandal Fence'!K17</f>
        <v>753</v>
      </c>
      <c r="D44" s="481" t="s">
        <v>0</v>
      </c>
      <c r="E44" s="472">
        <v>68</v>
      </c>
      <c r="F44" s="463"/>
      <c r="G44" s="473">
        <f t="shared" si="0"/>
        <v>51204</v>
      </c>
    </row>
    <row r="45" spans="1:9" ht="15" customHeight="1" x14ac:dyDescent="0.2">
      <c r="A45" s="463">
        <v>843</v>
      </c>
      <c r="B45" s="464" t="s">
        <v>309</v>
      </c>
      <c r="C45" s="471">
        <f>PATCHING!K10</f>
        <v>3</v>
      </c>
      <c r="D45" s="481" t="s">
        <v>2</v>
      </c>
      <c r="E45" s="472"/>
      <c r="F45" s="463"/>
      <c r="G45" s="473">
        <f t="shared" si="0"/>
        <v>0</v>
      </c>
    </row>
    <row r="46" spans="1:9" ht="15" customHeight="1" x14ac:dyDescent="0.2">
      <c r="C46" s="2"/>
      <c r="D46" s="2"/>
      <c r="E46" s="2"/>
      <c r="F46" s="50" t="s">
        <v>34</v>
      </c>
      <c r="G46" s="169">
        <f>SUM(G10:G44)</f>
        <v>1167837.663880799</v>
      </c>
    </row>
    <row r="47" spans="1:9" ht="15" customHeight="1" x14ac:dyDescent="0.2">
      <c r="F47" s="50" t="s">
        <v>154</v>
      </c>
      <c r="G47" s="169">
        <f>ROUNDUP(G46,-3)</f>
        <v>1168000</v>
      </c>
    </row>
    <row r="48" spans="1:9" ht="15" customHeight="1" x14ac:dyDescent="0.2">
      <c r="F48" s="50"/>
      <c r="G48" s="169"/>
    </row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</sheetData>
  <mergeCells count="1">
    <mergeCell ref="A8:G8"/>
  </mergeCells>
  <pageMargins left="0.7" right="0.7" top="0.75" bottom="0.75" header="0.3" footer="0.3"/>
  <pageSetup scale="8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42"/>
  <sheetViews>
    <sheetView tabSelected="1" topLeftCell="A9" zoomScale="85" zoomScaleNormal="85" zoomScaleSheetLayoutView="100" workbookViewId="0">
      <selection activeCell="N16" sqref="N16:R16"/>
    </sheetView>
  </sheetViews>
  <sheetFormatPr defaultRowHeight="12.75" x14ac:dyDescent="0.2"/>
  <cols>
    <col min="5" max="5" width="10.28515625" customWidth="1"/>
    <col min="6" max="6" width="13.5703125" bestFit="1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customWidth="1"/>
  </cols>
  <sheetData>
    <row r="1" spans="1:17" x14ac:dyDescent="0.2">
      <c r="A1" s="9"/>
      <c r="B1" s="10"/>
      <c r="C1" s="10"/>
      <c r="D1" s="11"/>
      <c r="E1" s="157" t="s">
        <v>18</v>
      </c>
      <c r="F1" s="434" t="str">
        <f>Summary2!D1</f>
        <v>MOT-070-6.03</v>
      </c>
      <c r="G1" s="13"/>
      <c r="H1" s="13"/>
      <c r="I1" s="14"/>
      <c r="J1" s="15"/>
      <c r="K1" s="82"/>
      <c r="L1" s="83"/>
    </row>
    <row r="2" spans="1:17" x14ac:dyDescent="0.2">
      <c r="A2" s="17"/>
      <c r="B2" s="18"/>
      <c r="C2" s="18"/>
      <c r="D2" s="19"/>
      <c r="E2" s="435" t="s">
        <v>66</v>
      </c>
      <c r="F2" s="436" t="str">
        <f>Summary2!D2</f>
        <v>MOT-070-0603</v>
      </c>
      <c r="G2" s="19"/>
      <c r="H2" s="19"/>
      <c r="I2" s="21"/>
      <c r="J2" s="22" t="s">
        <v>19</v>
      </c>
      <c r="K2" s="187">
        <f>Summary2!G2</f>
        <v>42200</v>
      </c>
      <c r="L2" s="84"/>
    </row>
    <row r="3" spans="1:17" x14ac:dyDescent="0.2">
      <c r="A3" s="17"/>
      <c r="B3" s="18"/>
      <c r="C3" s="18"/>
      <c r="D3" s="19"/>
      <c r="E3" s="154"/>
      <c r="F3" s="24" t="s">
        <v>20</v>
      </c>
      <c r="G3" s="19"/>
      <c r="H3" s="19"/>
      <c r="I3" s="21"/>
      <c r="J3" s="22" t="s">
        <v>21</v>
      </c>
      <c r="K3" s="186" t="s">
        <v>161</v>
      </c>
      <c r="L3" s="3"/>
    </row>
    <row r="4" spans="1:17" x14ac:dyDescent="0.2">
      <c r="A4" s="40"/>
      <c r="B4" s="18"/>
      <c r="C4" s="18"/>
      <c r="D4" s="18"/>
      <c r="E4" s="155"/>
      <c r="F4" s="25"/>
      <c r="G4" s="18"/>
      <c r="H4" s="18"/>
      <c r="I4" s="21"/>
      <c r="J4" s="22" t="s">
        <v>22</v>
      </c>
      <c r="K4" s="91" t="s">
        <v>341</v>
      </c>
      <c r="L4" s="3"/>
    </row>
    <row r="5" spans="1:17" ht="15.75" x14ac:dyDescent="0.2">
      <c r="A5" s="17"/>
      <c r="B5" s="18"/>
      <c r="C5" s="18"/>
      <c r="D5" s="18"/>
      <c r="E5" s="26" t="s">
        <v>23</v>
      </c>
      <c r="F5" s="25"/>
      <c r="G5" s="18"/>
      <c r="H5" s="18"/>
      <c r="I5" s="21"/>
      <c r="J5" s="22" t="s">
        <v>24</v>
      </c>
      <c r="K5" s="202">
        <v>43073</v>
      </c>
      <c r="L5" s="3"/>
    </row>
    <row r="6" spans="1:17" ht="13.5" thickBot="1" x14ac:dyDescent="0.25">
      <c r="A6" s="27"/>
      <c r="B6" s="28"/>
      <c r="C6" s="28"/>
      <c r="D6" s="28"/>
      <c r="E6" s="28"/>
      <c r="F6" s="28"/>
      <c r="G6" s="28"/>
      <c r="H6" s="28"/>
      <c r="I6" s="29"/>
      <c r="J6" s="28"/>
      <c r="K6" s="28"/>
      <c r="L6" s="5"/>
    </row>
    <row r="7" spans="1:17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7" x14ac:dyDescent="0.2">
      <c r="A8" s="95"/>
      <c r="G8" s="96"/>
      <c r="L8" s="3"/>
    </row>
    <row r="9" spans="1:17" x14ac:dyDescent="0.2">
      <c r="A9" s="95"/>
      <c r="B9" s="22" t="s">
        <v>25</v>
      </c>
      <c r="C9" s="523" t="s">
        <v>13</v>
      </c>
      <c r="D9" s="523"/>
      <c r="E9" s="523"/>
      <c r="F9" s="523"/>
      <c r="G9" s="523"/>
      <c r="H9" s="523"/>
      <c r="I9" s="18"/>
      <c r="J9" s="22" t="s">
        <v>26</v>
      </c>
      <c r="K9" s="52" t="s">
        <v>68</v>
      </c>
      <c r="L9" s="3"/>
    </row>
    <row r="10" spans="1:17" x14ac:dyDescent="0.2">
      <c r="A10" s="95"/>
      <c r="C10" s="523"/>
      <c r="D10" s="523"/>
      <c r="E10" s="523"/>
      <c r="F10" s="523"/>
      <c r="G10" s="523"/>
      <c r="H10" s="523"/>
      <c r="I10" s="18"/>
      <c r="J10" s="22" t="s">
        <v>27</v>
      </c>
      <c r="K10" s="31">
        <v>1</v>
      </c>
      <c r="L10" s="3"/>
    </row>
    <row r="11" spans="1:17" x14ac:dyDescent="0.2">
      <c r="A11" s="95"/>
      <c r="C11" s="523"/>
      <c r="D11" s="523"/>
      <c r="E11" s="523"/>
      <c r="F11" s="523"/>
      <c r="G11" s="523"/>
      <c r="H11" s="523"/>
      <c r="J11" s="22" t="s">
        <v>28</v>
      </c>
      <c r="K11" s="266" t="s">
        <v>7</v>
      </c>
      <c r="L11" s="3"/>
    </row>
    <row r="12" spans="1:17" x14ac:dyDescent="0.2">
      <c r="A12" s="95"/>
      <c r="L12" s="3"/>
    </row>
    <row r="13" spans="1:17" x14ac:dyDescent="0.2">
      <c r="A13" s="97"/>
      <c r="F13" s="54"/>
      <c r="G13" s="19"/>
      <c r="H13" s="19"/>
      <c r="K13" s="18"/>
      <c r="L13" s="3"/>
    </row>
    <row r="14" spans="1:17" x14ac:dyDescent="0.2">
      <c r="A14" s="95"/>
      <c r="D14" s="98" t="s">
        <v>36</v>
      </c>
      <c r="K14" s="18"/>
      <c r="L14" s="3"/>
    </row>
    <row r="15" spans="1:17" ht="15.75" x14ac:dyDescent="0.25">
      <c r="A15" s="95"/>
      <c r="D15" s="44"/>
      <c r="E15" s="44" t="s">
        <v>30</v>
      </c>
      <c r="F15" s="44" t="s">
        <v>37</v>
      </c>
      <c r="G15" s="37" t="s">
        <v>32</v>
      </c>
      <c r="H15" s="44" t="s">
        <v>38</v>
      </c>
      <c r="K15" s="18"/>
      <c r="L15" s="3"/>
    </row>
    <row r="16" spans="1:17" x14ac:dyDescent="0.2">
      <c r="A16" s="99"/>
      <c r="B16" s="100"/>
      <c r="D16" s="101"/>
      <c r="E16" s="437">
        <v>36.5</v>
      </c>
      <c r="F16" s="2">
        <v>376.02</v>
      </c>
      <c r="G16" s="132">
        <v>1</v>
      </c>
      <c r="H16" s="102">
        <f>E16*F16</f>
        <v>13724.73</v>
      </c>
      <c r="I16" s="24"/>
      <c r="K16" s="18"/>
      <c r="L16" s="3"/>
      <c r="N16" t="s">
        <v>352</v>
      </c>
      <c r="P16">
        <f>(9.25+9.125)/2</f>
        <v>9.1875</v>
      </c>
      <c r="Q16" t="s">
        <v>353</v>
      </c>
    </row>
    <row r="17" spans="1:14" x14ac:dyDescent="0.2">
      <c r="A17" s="95"/>
      <c r="E17" s="22"/>
      <c r="F17" s="37"/>
      <c r="G17" s="37"/>
      <c r="H17" s="103"/>
      <c r="L17" s="3"/>
    </row>
    <row r="18" spans="1:14" x14ac:dyDescent="0.2">
      <c r="A18" s="95"/>
      <c r="G18" s="2" t="s">
        <v>34</v>
      </c>
      <c r="H18" s="38">
        <f>H16</f>
        <v>13724.73</v>
      </c>
      <c r="I18" s="55" t="s">
        <v>2</v>
      </c>
      <c r="L18" s="3"/>
    </row>
    <row r="19" spans="1:14" x14ac:dyDescent="0.2">
      <c r="A19" s="95"/>
      <c r="D19" s="22"/>
      <c r="L19" s="3"/>
    </row>
    <row r="20" spans="1:14" x14ac:dyDescent="0.2">
      <c r="A20" s="95"/>
      <c r="D20" s="18" t="s">
        <v>39</v>
      </c>
      <c r="E20" s="104">
        <v>20</v>
      </c>
      <c r="F20" s="18" t="s">
        <v>2</v>
      </c>
      <c r="G20" s="18" t="s">
        <v>34</v>
      </c>
      <c r="H20" s="105">
        <f>H18*E20</f>
        <v>274494.59999999998</v>
      </c>
      <c r="L20" s="3"/>
    </row>
    <row r="21" spans="1:14" x14ac:dyDescent="0.2">
      <c r="A21" s="95"/>
      <c r="D21" s="22"/>
      <c r="L21" s="3"/>
    </row>
    <row r="22" spans="1:14" x14ac:dyDescent="0.2">
      <c r="A22" s="95"/>
      <c r="D22" s="98" t="s">
        <v>50</v>
      </c>
      <c r="L22" s="3"/>
    </row>
    <row r="23" spans="1:14" ht="31.5" x14ac:dyDescent="0.25">
      <c r="A23" s="95"/>
      <c r="D23" s="22"/>
      <c r="E23" s="44" t="s">
        <v>30</v>
      </c>
      <c r="F23" s="6" t="s">
        <v>38</v>
      </c>
      <c r="G23" s="44" t="s">
        <v>260</v>
      </c>
      <c r="H23" s="107" t="s">
        <v>261</v>
      </c>
      <c r="I23" s="107"/>
      <c r="J23" s="108" t="s">
        <v>32</v>
      </c>
      <c r="K23" s="6" t="s">
        <v>49</v>
      </c>
      <c r="L23" s="3"/>
    </row>
    <row r="24" spans="1:14" x14ac:dyDescent="0.2">
      <c r="A24" s="95"/>
      <c r="D24" s="98" t="s">
        <v>172</v>
      </c>
      <c r="E24">
        <v>0</v>
      </c>
      <c r="F24">
        <v>0</v>
      </c>
      <c r="G24" s="2">
        <v>0</v>
      </c>
      <c r="H24" s="2">
        <v>0</v>
      </c>
      <c r="I24" s="8"/>
      <c r="J24" s="2">
        <v>0</v>
      </c>
      <c r="K24" s="109">
        <f>E24*F24*I24*J24/27</f>
        <v>0</v>
      </c>
      <c r="L24" s="110" t="s">
        <v>4</v>
      </c>
    </row>
    <row r="25" spans="1:14" x14ac:dyDescent="0.2">
      <c r="A25" s="95"/>
      <c r="D25" s="98" t="s">
        <v>173</v>
      </c>
      <c r="E25">
        <v>1.75</v>
      </c>
      <c r="F25" s="128">
        <v>321.78800000000001</v>
      </c>
      <c r="G25" s="2">
        <v>0.5</v>
      </c>
      <c r="H25" s="8">
        <v>76.676000000000002</v>
      </c>
      <c r="I25" s="8"/>
      <c r="J25" s="2">
        <v>2</v>
      </c>
      <c r="K25" s="109">
        <f>(E25*F25-G25*H25)*J25/27</f>
        <v>38.873407407407413</v>
      </c>
      <c r="L25" s="110" t="s">
        <v>4</v>
      </c>
    </row>
    <row r="26" spans="1:14" x14ac:dyDescent="0.2">
      <c r="A26" s="95"/>
      <c r="D26" s="98"/>
      <c r="G26" s="2"/>
      <c r="H26" s="2"/>
      <c r="I26" s="2"/>
      <c r="J26" s="2"/>
      <c r="K26" s="109"/>
      <c r="L26" s="110"/>
    </row>
    <row r="27" spans="1:14" x14ac:dyDescent="0.2">
      <c r="A27" s="95"/>
      <c r="D27" s="67"/>
      <c r="E27" s="6" t="s">
        <v>38</v>
      </c>
      <c r="F27" s="6" t="s">
        <v>262</v>
      </c>
      <c r="G27" s="2"/>
      <c r="H27" s="2"/>
      <c r="I27" s="2"/>
      <c r="J27" s="2"/>
      <c r="K27" s="109"/>
      <c r="L27" s="110"/>
    </row>
    <row r="28" spans="1:14" x14ac:dyDescent="0.2">
      <c r="A28" s="95"/>
      <c r="D28" s="67" t="s">
        <v>263</v>
      </c>
      <c r="E28">
        <v>81.645600000000002</v>
      </c>
      <c r="F28">
        <v>1.5</v>
      </c>
      <c r="I28" s="2"/>
      <c r="J28" s="2">
        <v>2</v>
      </c>
      <c r="K28" s="109">
        <f>E28*F28*J28/27</f>
        <v>9.0717333333333343</v>
      </c>
      <c r="L28" s="110" t="s">
        <v>4</v>
      </c>
    </row>
    <row r="29" spans="1:14" x14ac:dyDescent="0.2">
      <c r="A29" s="95"/>
      <c r="D29" s="67" t="s">
        <v>263</v>
      </c>
      <c r="E29" s="438">
        <v>116.4388</v>
      </c>
      <c r="F29">
        <v>1.5</v>
      </c>
      <c r="I29" s="2"/>
      <c r="J29" s="2">
        <v>2</v>
      </c>
      <c r="K29" s="109">
        <f>E29*F29*J29/27</f>
        <v>12.937644444444445</v>
      </c>
      <c r="L29" s="110" t="s">
        <v>4</v>
      </c>
    </row>
    <row r="30" spans="1:14" x14ac:dyDescent="0.2">
      <c r="A30" s="95"/>
      <c r="D30" s="67" t="s">
        <v>264</v>
      </c>
      <c r="E30">
        <v>6.2022000000000004</v>
      </c>
      <c r="F30">
        <v>14</v>
      </c>
      <c r="I30" s="2"/>
      <c r="J30" s="2">
        <v>2</v>
      </c>
      <c r="K30" s="109">
        <f>E30*F30*J30/27</f>
        <v>6.4319111111111118</v>
      </c>
      <c r="L30" s="110" t="s">
        <v>4</v>
      </c>
    </row>
    <row r="31" spans="1:14" x14ac:dyDescent="0.2">
      <c r="A31" s="95"/>
      <c r="D31" s="67" t="s">
        <v>264</v>
      </c>
      <c r="E31">
        <v>6.2022000000000004</v>
      </c>
      <c r="F31">
        <v>22</v>
      </c>
      <c r="I31" s="2"/>
      <c r="J31" s="2">
        <v>2</v>
      </c>
      <c r="K31" s="109">
        <f t="shared" ref="K31" si="0">E31*F31*J31/27</f>
        <v>10.10728888888889</v>
      </c>
      <c r="L31" s="110" t="s">
        <v>4</v>
      </c>
      <c r="N31" s="455"/>
    </row>
    <row r="32" spans="1:14" x14ac:dyDescent="0.2">
      <c r="A32" s="95"/>
      <c r="D32" s="22"/>
      <c r="J32" s="51" t="s">
        <v>95</v>
      </c>
      <c r="K32" s="111">
        <f>SUM(K24:K31)</f>
        <v>77.421985185185193</v>
      </c>
      <c r="L32" s="110" t="s">
        <v>4</v>
      </c>
    </row>
    <row r="33" spans="1:12" x14ac:dyDescent="0.2">
      <c r="A33" s="95"/>
      <c r="D33" s="98" t="s">
        <v>39</v>
      </c>
      <c r="E33" s="112">
        <v>200</v>
      </c>
      <c r="F33" s="1" t="s">
        <v>4</v>
      </c>
      <c r="J33" s="1" t="s">
        <v>94</v>
      </c>
      <c r="K33" s="113">
        <f>K32*E33</f>
        <v>15484.397037037039</v>
      </c>
      <c r="L33" s="110"/>
    </row>
    <row r="34" spans="1:12" x14ac:dyDescent="0.2">
      <c r="A34" s="95"/>
      <c r="L34" s="110"/>
    </row>
    <row r="35" spans="1:12" x14ac:dyDescent="0.2">
      <c r="A35" s="95"/>
      <c r="D35" s="22"/>
      <c r="J35" s="1"/>
      <c r="K35" s="111"/>
      <c r="L35" s="110"/>
    </row>
    <row r="36" spans="1:12" ht="15.75" x14ac:dyDescent="0.25">
      <c r="A36" s="95"/>
      <c r="D36" s="98" t="s">
        <v>96</v>
      </c>
      <c r="E36" s="44" t="s">
        <v>30</v>
      </c>
      <c r="F36" s="44" t="s">
        <v>37</v>
      </c>
      <c r="G36" s="106"/>
      <c r="H36" s="106"/>
      <c r="I36" s="107" t="s">
        <v>52</v>
      </c>
      <c r="J36" s="108" t="s">
        <v>32</v>
      </c>
      <c r="K36" s="6" t="s">
        <v>49</v>
      </c>
      <c r="L36" s="3"/>
    </row>
    <row r="37" spans="1:12" x14ac:dyDescent="0.2">
      <c r="A37" s="95"/>
      <c r="E37">
        <v>0</v>
      </c>
      <c r="F37">
        <v>0</v>
      </c>
      <c r="G37" s="2"/>
      <c r="H37" s="2"/>
      <c r="I37" s="2">
        <v>0</v>
      </c>
      <c r="J37" s="2">
        <v>0</v>
      </c>
      <c r="K37" s="109">
        <f>E37*F37*I37*J37/27</f>
        <v>0</v>
      </c>
      <c r="L37" s="110" t="s">
        <v>4</v>
      </c>
    </row>
    <row r="38" spans="1:12" x14ac:dyDescent="0.2">
      <c r="A38" s="95"/>
      <c r="D38" s="98" t="s">
        <v>39</v>
      </c>
      <c r="E38" s="112">
        <v>250</v>
      </c>
      <c r="F38" s="1" t="s">
        <v>4</v>
      </c>
      <c r="J38" s="1" t="s">
        <v>94</v>
      </c>
      <c r="K38" s="113">
        <f>K37*E38</f>
        <v>0</v>
      </c>
      <c r="L38" s="3"/>
    </row>
    <row r="39" spans="1:12" x14ac:dyDescent="0.2">
      <c r="A39" s="95"/>
      <c r="L39" s="3"/>
    </row>
    <row r="40" spans="1:12" x14ac:dyDescent="0.2">
      <c r="A40" s="95"/>
      <c r="F40" s="51" t="s">
        <v>42</v>
      </c>
      <c r="G40" s="114">
        <f>H20+K33+K38</f>
        <v>289978.99703703704</v>
      </c>
      <c r="L40" s="3"/>
    </row>
    <row r="41" spans="1:12" x14ac:dyDescent="0.2">
      <c r="A41" s="95"/>
      <c r="L41" s="3"/>
    </row>
    <row r="42" spans="1:12" ht="13.5" thickBot="1" x14ac:dyDescent="0.25">
      <c r="A42" s="115"/>
      <c r="B42" s="4"/>
      <c r="C42" s="4"/>
      <c r="D42" s="4"/>
      <c r="E42" s="4"/>
      <c r="F42" s="4"/>
      <c r="G42" s="4"/>
      <c r="H42" s="4"/>
      <c r="I42" s="4"/>
      <c r="J42" s="116" t="s">
        <v>43</v>
      </c>
      <c r="K42" s="117">
        <v>300000</v>
      </c>
      <c r="L42" s="196"/>
    </row>
  </sheetData>
  <mergeCells count="1">
    <mergeCell ref="C9:H11"/>
  </mergeCells>
  <pageMargins left="0.7" right="0.7" top="0.75" bottom="0.75" header="0.3" footer="0.3"/>
  <pageSetup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L17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7" max="7" width="9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1"/>
      <c r="E1" s="157" t="s">
        <v>18</v>
      </c>
      <c r="F1" s="434" t="str">
        <f>Summary2!D1</f>
        <v>MOT-070-6.03</v>
      </c>
      <c r="G1" s="13"/>
      <c r="H1" s="13"/>
      <c r="I1" s="14"/>
      <c r="J1" s="15"/>
      <c r="K1" s="82"/>
      <c r="L1" s="83"/>
    </row>
    <row r="2" spans="1:12" x14ac:dyDescent="0.2">
      <c r="A2" s="17"/>
      <c r="B2" s="18"/>
      <c r="C2" s="18"/>
      <c r="D2" s="19"/>
      <c r="E2" s="435" t="s">
        <v>66</v>
      </c>
      <c r="F2" s="436" t="str">
        <f>Summary2!D2</f>
        <v>MOT-070-0603</v>
      </c>
      <c r="G2" s="19"/>
      <c r="H2" s="19"/>
      <c r="I2" s="21"/>
      <c r="J2" s="22" t="s">
        <v>19</v>
      </c>
      <c r="K2" s="187">
        <f>Summary2!G2</f>
        <v>42200</v>
      </c>
      <c r="L2" s="84"/>
    </row>
    <row r="3" spans="1:12" x14ac:dyDescent="0.2">
      <c r="A3" s="17"/>
      <c r="B3" s="18"/>
      <c r="C3" s="18"/>
      <c r="D3" s="19"/>
      <c r="E3" s="154"/>
      <c r="F3" s="24" t="s">
        <v>20</v>
      </c>
      <c r="G3" s="19"/>
      <c r="H3" s="19"/>
      <c r="I3" s="21"/>
      <c r="J3" s="22" t="s">
        <v>21</v>
      </c>
      <c r="K3" s="186" t="s">
        <v>161</v>
      </c>
      <c r="L3" s="3"/>
    </row>
    <row r="4" spans="1:12" x14ac:dyDescent="0.2">
      <c r="A4" s="40"/>
      <c r="B4" s="18"/>
      <c r="C4" s="18"/>
      <c r="D4" s="18"/>
      <c r="E4" s="25"/>
      <c r="F4" s="25"/>
      <c r="G4" s="18"/>
      <c r="H4" s="18"/>
      <c r="I4" s="21"/>
      <c r="J4" s="22" t="s">
        <v>22</v>
      </c>
      <c r="K4" s="91" t="s">
        <v>341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18"/>
      <c r="H5" s="18"/>
      <c r="I5" s="21"/>
      <c r="J5" s="22" t="s">
        <v>24</v>
      </c>
      <c r="K5" s="202">
        <v>43073</v>
      </c>
      <c r="L5" s="3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9"/>
      <c r="J6" s="28"/>
      <c r="K6" s="28"/>
      <c r="L6" s="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3"/>
    </row>
    <row r="9" spans="1:12" x14ac:dyDescent="0.2">
      <c r="A9" s="95"/>
      <c r="B9" s="22" t="s">
        <v>25</v>
      </c>
      <c r="C9" s="524" t="s">
        <v>15</v>
      </c>
      <c r="D9" s="524"/>
      <c r="E9" s="524"/>
      <c r="F9" s="524"/>
      <c r="G9" s="524"/>
      <c r="H9" s="524"/>
      <c r="I9" s="18"/>
      <c r="J9" s="22" t="s">
        <v>26</v>
      </c>
      <c r="K9" s="52" t="s">
        <v>227</v>
      </c>
      <c r="L9" s="3"/>
    </row>
    <row r="10" spans="1:12" x14ac:dyDescent="0.2">
      <c r="A10" s="95"/>
      <c r="C10" s="524"/>
      <c r="D10" s="524"/>
      <c r="E10" s="524"/>
      <c r="F10" s="524"/>
      <c r="G10" s="524"/>
      <c r="H10" s="524"/>
      <c r="I10" s="18"/>
      <c r="J10" s="22" t="s">
        <v>27</v>
      </c>
      <c r="K10" s="31">
        <f>K17</f>
        <v>184.27777777777777</v>
      </c>
      <c r="L10" s="3"/>
    </row>
    <row r="11" spans="1:12" x14ac:dyDescent="0.2">
      <c r="A11" s="95"/>
      <c r="C11" s="524"/>
      <c r="D11" s="524"/>
      <c r="E11" s="524"/>
      <c r="F11" s="524"/>
      <c r="G11" s="524"/>
      <c r="H11" s="524"/>
      <c r="J11" s="22" t="s">
        <v>28</v>
      </c>
      <c r="K11" s="218" t="str">
        <f>L17</f>
        <v>SY</v>
      </c>
      <c r="L11" s="3"/>
    </row>
    <row r="12" spans="1:12" x14ac:dyDescent="0.2">
      <c r="A12" s="211"/>
      <c r="B12" s="77"/>
      <c r="C12" s="77"/>
      <c r="D12" s="77"/>
      <c r="E12" s="223"/>
      <c r="F12" s="223"/>
      <c r="G12" s="223"/>
      <c r="H12" s="223"/>
      <c r="I12" s="223"/>
      <c r="J12" s="223"/>
      <c r="K12" s="78"/>
      <c r="L12" s="216"/>
    </row>
    <row r="13" spans="1:12" x14ac:dyDescent="0.2">
      <c r="A13" s="211"/>
      <c r="B13" s="77"/>
      <c r="C13" s="77"/>
      <c r="D13" s="77"/>
      <c r="E13" s="74"/>
      <c r="F13" s="74" t="s">
        <v>156</v>
      </c>
      <c r="G13" s="74" t="s">
        <v>32</v>
      </c>
      <c r="H13" s="74"/>
      <c r="I13" s="77"/>
      <c r="J13" s="77"/>
      <c r="K13" s="78"/>
      <c r="L13" s="217"/>
    </row>
    <row r="14" spans="1:12" x14ac:dyDescent="0.2">
      <c r="A14" s="211"/>
      <c r="B14" s="74"/>
      <c r="C14" s="74" t="s">
        <v>15</v>
      </c>
      <c r="D14" s="74"/>
      <c r="E14" s="74"/>
      <c r="F14" s="74">
        <v>829.25</v>
      </c>
      <c r="G14" s="74">
        <v>2</v>
      </c>
      <c r="H14" s="74"/>
      <c r="I14" s="74"/>
      <c r="J14" s="74"/>
      <c r="K14" s="79">
        <f>F14*G14/9</f>
        <v>184.27777777777777</v>
      </c>
      <c r="L14" s="217" t="s">
        <v>14</v>
      </c>
    </row>
    <row r="15" spans="1:12" x14ac:dyDescent="0.2">
      <c r="A15" s="211"/>
      <c r="B15" s="74"/>
      <c r="C15" s="74"/>
      <c r="D15" s="74"/>
      <c r="E15" s="74"/>
      <c r="F15" s="74"/>
      <c r="G15" s="74"/>
      <c r="H15" s="74"/>
      <c r="I15" s="74"/>
      <c r="J15" s="74"/>
      <c r="K15" s="79"/>
      <c r="L15" s="217"/>
    </row>
    <row r="16" spans="1:12" x14ac:dyDescent="0.2">
      <c r="A16" s="211"/>
      <c r="B16" s="77"/>
      <c r="C16" s="77"/>
      <c r="D16" s="77"/>
      <c r="E16" s="74"/>
      <c r="F16" s="74"/>
      <c r="G16" s="77"/>
      <c r="H16" s="77"/>
      <c r="I16" s="77"/>
      <c r="J16" s="77"/>
      <c r="K16" s="78"/>
      <c r="L16" s="217"/>
    </row>
    <row r="17" spans="1:12" ht="13.5" thickBot="1" x14ac:dyDescent="0.25">
      <c r="A17" s="212"/>
      <c r="B17" s="213"/>
      <c r="C17" s="213"/>
      <c r="D17" s="213"/>
      <c r="E17" s="213"/>
      <c r="F17" s="213"/>
      <c r="G17" s="213"/>
      <c r="H17" s="213"/>
      <c r="I17" s="213"/>
      <c r="J17" s="213" t="s">
        <v>136</v>
      </c>
      <c r="K17" s="214">
        <f>SUM(K14:K15)</f>
        <v>184.27777777777777</v>
      </c>
      <c r="L17" s="215" t="s">
        <v>14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L17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7" max="7" width="9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1"/>
      <c r="E1" s="157" t="s">
        <v>18</v>
      </c>
      <c r="F1" s="434" t="str">
        <f>Summary2!D1</f>
        <v>MOT-070-6.03</v>
      </c>
      <c r="G1" s="13"/>
      <c r="H1" s="13"/>
      <c r="I1" s="14"/>
      <c r="J1" s="15"/>
      <c r="K1" s="82"/>
      <c r="L1" s="83"/>
    </row>
    <row r="2" spans="1:12" x14ac:dyDescent="0.2">
      <c r="A2" s="17"/>
      <c r="B2" s="18"/>
      <c r="C2" s="18"/>
      <c r="D2" s="19"/>
      <c r="E2" s="435" t="s">
        <v>66</v>
      </c>
      <c r="F2" s="436" t="str">
        <f>Summary2!D2</f>
        <v>MOT-070-0603</v>
      </c>
      <c r="G2" s="19"/>
      <c r="H2" s="19"/>
      <c r="I2" s="21"/>
      <c r="J2" s="22" t="s">
        <v>19</v>
      </c>
      <c r="K2" s="187">
        <f>Summary2!G2</f>
        <v>42200</v>
      </c>
      <c r="L2" s="84"/>
    </row>
    <row r="3" spans="1:12" x14ac:dyDescent="0.2">
      <c r="A3" s="17"/>
      <c r="B3" s="18"/>
      <c r="C3" s="18"/>
      <c r="D3" s="19"/>
      <c r="E3" s="154"/>
      <c r="F3" s="24" t="s">
        <v>20</v>
      </c>
      <c r="G3" s="19"/>
      <c r="H3" s="19"/>
      <c r="I3" s="21"/>
      <c r="J3" s="22" t="s">
        <v>21</v>
      </c>
      <c r="K3" s="186" t="s">
        <v>161</v>
      </c>
      <c r="L3" s="3"/>
    </row>
    <row r="4" spans="1:12" x14ac:dyDescent="0.2">
      <c r="A4" s="40"/>
      <c r="B4" s="18"/>
      <c r="C4" s="18"/>
      <c r="D4" s="18"/>
      <c r="E4" s="25"/>
      <c r="F4" s="25"/>
      <c r="G4" s="18"/>
      <c r="H4" s="18"/>
      <c r="I4" s="21"/>
      <c r="J4" s="22" t="s">
        <v>22</v>
      </c>
      <c r="K4" s="91" t="s">
        <v>341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18"/>
      <c r="H5" s="18"/>
      <c r="I5" s="21"/>
      <c r="J5" s="22" t="s">
        <v>24</v>
      </c>
      <c r="K5" s="202">
        <v>43073</v>
      </c>
      <c r="L5" s="3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9"/>
      <c r="J6" s="28"/>
      <c r="K6" s="28"/>
      <c r="L6" s="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3"/>
    </row>
    <row r="9" spans="1:12" x14ac:dyDescent="0.2">
      <c r="A9" s="95"/>
      <c r="B9" s="22" t="s">
        <v>25</v>
      </c>
      <c r="C9" s="524" t="s">
        <v>240</v>
      </c>
      <c r="D9" s="524"/>
      <c r="E9" s="524"/>
      <c r="F9" s="524"/>
      <c r="G9" s="524"/>
      <c r="H9" s="524"/>
      <c r="I9" s="18"/>
      <c r="J9" s="22" t="s">
        <v>26</v>
      </c>
      <c r="K9" s="52" t="s">
        <v>241</v>
      </c>
      <c r="L9" s="3"/>
    </row>
    <row r="10" spans="1:12" x14ac:dyDescent="0.2">
      <c r="A10" s="95"/>
      <c r="C10" s="524"/>
      <c r="D10" s="524"/>
      <c r="E10" s="524"/>
      <c r="F10" s="524"/>
      <c r="G10" s="524"/>
      <c r="H10" s="524"/>
      <c r="I10" s="18"/>
      <c r="J10" s="22" t="s">
        <v>27</v>
      </c>
      <c r="K10" s="31">
        <f>K17</f>
        <v>184.27777777777777</v>
      </c>
      <c r="L10" s="3"/>
    </row>
    <row r="11" spans="1:12" x14ac:dyDescent="0.2">
      <c r="A11" s="95"/>
      <c r="C11" s="524"/>
      <c r="D11" s="524"/>
      <c r="E11" s="524"/>
      <c r="F11" s="524"/>
      <c r="G11" s="524"/>
      <c r="H11" s="524"/>
      <c r="J11" s="22" t="s">
        <v>28</v>
      </c>
      <c r="K11" s="218" t="str">
        <f>L17</f>
        <v>SY</v>
      </c>
      <c r="L11" s="3"/>
    </row>
    <row r="12" spans="1:12" x14ac:dyDescent="0.2">
      <c r="A12" s="211"/>
      <c r="B12" s="77"/>
      <c r="C12" s="77"/>
      <c r="D12" s="77"/>
      <c r="E12" s="223"/>
      <c r="F12" s="223"/>
      <c r="G12" s="223"/>
      <c r="H12" s="223"/>
      <c r="I12" s="223"/>
      <c r="J12" s="223"/>
      <c r="K12" s="78"/>
      <c r="L12" s="216"/>
    </row>
    <row r="13" spans="1:12" x14ac:dyDescent="0.2">
      <c r="A13" s="211"/>
      <c r="B13" s="77"/>
      <c r="C13" s="77"/>
      <c r="D13" s="77"/>
      <c r="E13" s="74"/>
      <c r="F13" s="74" t="s">
        <v>156</v>
      </c>
      <c r="G13" s="74" t="s">
        <v>32</v>
      </c>
      <c r="H13" s="74"/>
      <c r="I13" s="77"/>
      <c r="J13" s="77"/>
      <c r="K13" s="78"/>
      <c r="L13" s="217"/>
    </row>
    <row r="14" spans="1:12" x14ac:dyDescent="0.2">
      <c r="A14" s="211"/>
      <c r="B14" s="74"/>
      <c r="C14" s="74" t="s">
        <v>15</v>
      </c>
      <c r="D14" s="74"/>
      <c r="E14" s="74"/>
      <c r="F14" s="74">
        <v>829.25</v>
      </c>
      <c r="G14" s="74">
        <v>2</v>
      </c>
      <c r="H14" s="74"/>
      <c r="I14" s="74"/>
      <c r="J14" s="74"/>
      <c r="K14" s="79">
        <f>F14*G14/9</f>
        <v>184.27777777777777</v>
      </c>
      <c r="L14" s="217" t="s">
        <v>14</v>
      </c>
    </row>
    <row r="15" spans="1:12" x14ac:dyDescent="0.2">
      <c r="A15" s="211"/>
      <c r="B15" s="74"/>
      <c r="C15" s="74"/>
      <c r="D15" s="74"/>
      <c r="E15" s="74"/>
      <c r="F15" s="74"/>
      <c r="G15" s="74"/>
      <c r="H15" s="74"/>
      <c r="I15" s="74"/>
      <c r="J15" s="74"/>
      <c r="K15" s="79"/>
      <c r="L15" s="217"/>
    </row>
    <row r="16" spans="1:12" x14ac:dyDescent="0.2">
      <c r="A16" s="211"/>
      <c r="B16" s="77"/>
      <c r="C16" s="77"/>
      <c r="D16" s="77"/>
      <c r="E16" s="74"/>
      <c r="F16" s="74"/>
      <c r="G16" s="77"/>
      <c r="H16" s="77"/>
      <c r="I16" s="77"/>
      <c r="J16" s="77"/>
      <c r="K16" s="78"/>
      <c r="L16" s="217"/>
    </row>
    <row r="17" spans="1:12" ht="13.5" thickBot="1" x14ac:dyDescent="0.25">
      <c r="A17" s="212"/>
      <c r="B17" s="213"/>
      <c r="C17" s="213"/>
      <c r="D17" s="213"/>
      <c r="E17" s="213"/>
      <c r="F17" s="213"/>
      <c r="G17" s="213"/>
      <c r="H17" s="213"/>
      <c r="I17" s="213"/>
      <c r="J17" s="213" t="s">
        <v>136</v>
      </c>
      <c r="K17" s="214">
        <f>SUM(K14:K15)</f>
        <v>184.27777777777777</v>
      </c>
      <c r="L17" s="215" t="s">
        <v>14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M28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1" max="1" width="9.140625" customWidth="1"/>
    <col min="3" max="4" width="9.140625" customWidth="1"/>
    <col min="6" max="6" width="13.5703125" bestFit="1" customWidth="1"/>
    <col min="7" max="9" width="9.140625" customWidth="1"/>
    <col min="10" max="10" width="11.140625" bestFit="1" customWidth="1"/>
    <col min="11" max="11" width="10.28515625" bestFit="1" customWidth="1"/>
    <col min="12" max="12" width="10" bestFit="1" customWidth="1"/>
    <col min="14" max="14" width="31.5703125" customWidth="1"/>
  </cols>
  <sheetData>
    <row r="1" spans="1:13" x14ac:dyDescent="0.2">
      <c r="A1" s="9"/>
      <c r="B1" s="10"/>
      <c r="C1" s="10"/>
      <c r="D1" s="10"/>
      <c r="E1" s="157" t="s">
        <v>18</v>
      </c>
      <c r="F1" s="434" t="str">
        <f>Summary2!D1</f>
        <v>MOT-070-6.03</v>
      </c>
      <c r="G1" s="12"/>
      <c r="H1" s="12"/>
      <c r="I1" s="15"/>
      <c r="J1" s="190"/>
      <c r="K1" s="220"/>
      <c r="L1" s="94"/>
    </row>
    <row r="2" spans="1:13" x14ac:dyDescent="0.2">
      <c r="A2" s="17"/>
      <c r="B2" s="18"/>
      <c r="C2" s="18"/>
      <c r="D2" s="18"/>
      <c r="E2" s="435" t="s">
        <v>66</v>
      </c>
      <c r="F2" s="436" t="str">
        <f>Summary2!D2</f>
        <v>MOT-070-0603</v>
      </c>
      <c r="G2" s="20"/>
      <c r="H2" s="20"/>
      <c r="J2" s="85" t="s">
        <v>19</v>
      </c>
      <c r="K2" s="187">
        <f>Summary2!G2</f>
        <v>42200</v>
      </c>
      <c r="L2" s="3"/>
    </row>
    <row r="3" spans="1:13" x14ac:dyDescent="0.2">
      <c r="A3" s="17"/>
      <c r="B3" s="18"/>
      <c r="C3" s="18"/>
      <c r="D3" s="18"/>
      <c r="E3" s="19"/>
      <c r="F3" s="24" t="s">
        <v>20</v>
      </c>
      <c r="G3" s="19"/>
      <c r="H3" s="19"/>
      <c r="J3" s="85" t="s">
        <v>21</v>
      </c>
      <c r="K3" s="405" t="s">
        <v>161</v>
      </c>
      <c r="L3" s="3"/>
    </row>
    <row r="4" spans="1:13" x14ac:dyDescent="0.2">
      <c r="A4" s="40"/>
      <c r="B4" s="18"/>
      <c r="C4" s="18"/>
      <c r="D4" s="18"/>
      <c r="E4" s="18"/>
      <c r="F4" s="25"/>
      <c r="G4" s="25"/>
      <c r="H4" s="25"/>
      <c r="J4" s="85" t="s">
        <v>22</v>
      </c>
      <c r="K4" s="91" t="s">
        <v>341</v>
      </c>
      <c r="L4" s="3"/>
    </row>
    <row r="5" spans="1:13" ht="15.75" x14ac:dyDescent="0.2">
      <c r="A5" s="17"/>
      <c r="B5" s="18"/>
      <c r="C5" s="18"/>
      <c r="D5" s="18"/>
      <c r="E5" s="26" t="s">
        <v>23</v>
      </c>
      <c r="F5" s="26"/>
      <c r="G5" s="25"/>
      <c r="H5" s="25"/>
      <c r="J5" s="85" t="s">
        <v>24</v>
      </c>
      <c r="K5" s="202">
        <v>43073</v>
      </c>
      <c r="L5" s="3"/>
    </row>
    <row r="6" spans="1:13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4"/>
      <c r="L6" s="5"/>
    </row>
    <row r="7" spans="1:13" x14ac:dyDescent="0.2">
      <c r="A7" s="141"/>
      <c r="B7" s="68"/>
      <c r="C7" s="68"/>
      <c r="D7" s="64"/>
      <c r="E7" s="64"/>
      <c r="F7" s="64"/>
      <c r="G7" s="64"/>
      <c r="H7" s="64"/>
      <c r="I7" s="64"/>
      <c r="J7" s="64"/>
      <c r="K7" s="64"/>
      <c r="L7" s="130"/>
    </row>
    <row r="8" spans="1:13" x14ac:dyDescent="0.2">
      <c r="A8" s="95"/>
      <c r="G8" s="96"/>
      <c r="L8" s="3"/>
    </row>
    <row r="9" spans="1:13" x14ac:dyDescent="0.2">
      <c r="A9" s="95"/>
      <c r="B9" s="22" t="s">
        <v>25</v>
      </c>
      <c r="C9" s="524" t="s">
        <v>16</v>
      </c>
      <c r="D9" s="524"/>
      <c r="E9" s="524"/>
      <c r="F9" s="524"/>
      <c r="G9" s="524"/>
      <c r="H9" s="524"/>
      <c r="I9" s="18"/>
      <c r="J9" s="22" t="s">
        <v>26</v>
      </c>
      <c r="K9" s="52" t="s">
        <v>251</v>
      </c>
      <c r="L9" s="3"/>
    </row>
    <row r="10" spans="1:13" x14ac:dyDescent="0.2">
      <c r="A10" s="95"/>
      <c r="C10" s="524"/>
      <c r="D10" s="524"/>
      <c r="E10" s="524"/>
      <c r="F10" s="524"/>
      <c r="G10" s="524"/>
      <c r="H10" s="524"/>
      <c r="I10" s="18"/>
      <c r="J10" s="22" t="s">
        <v>27</v>
      </c>
      <c r="K10" s="31">
        <f>K28</f>
        <v>99.623277777777432</v>
      </c>
      <c r="L10" s="3"/>
    </row>
    <row r="11" spans="1:13" x14ac:dyDescent="0.2">
      <c r="A11" s="95"/>
      <c r="C11" s="524"/>
      <c r="D11" s="524"/>
      <c r="E11" s="524"/>
      <c r="F11" s="524"/>
      <c r="G11" s="524"/>
      <c r="H11" s="524"/>
      <c r="J11" s="22" t="s">
        <v>28</v>
      </c>
      <c r="K11" s="218" t="str">
        <f>L28</f>
        <v>CY</v>
      </c>
      <c r="L11" s="3"/>
    </row>
    <row r="12" spans="1:13" ht="15" x14ac:dyDescent="0.25">
      <c r="A12" s="197"/>
      <c r="B12" s="198"/>
      <c r="C12" s="199"/>
      <c r="D12" s="80"/>
      <c r="E12" s="1"/>
      <c r="L12" s="3"/>
      <c r="M12" s="80"/>
    </row>
    <row r="13" spans="1:13" ht="15" x14ac:dyDescent="0.25">
      <c r="A13" s="197"/>
      <c r="B13" s="80"/>
      <c r="C13" s="80"/>
      <c r="D13" s="2" t="s">
        <v>72</v>
      </c>
      <c r="E13" s="2" t="s">
        <v>73</v>
      </c>
      <c r="F13" s="2" t="s">
        <v>74</v>
      </c>
      <c r="G13" s="2" t="s">
        <v>184</v>
      </c>
      <c r="H13" s="108" t="s">
        <v>37</v>
      </c>
      <c r="I13" s="81"/>
      <c r="J13" s="80"/>
      <c r="K13" s="80"/>
      <c r="L13" s="3"/>
    </row>
    <row r="14" spans="1:13" ht="15" x14ac:dyDescent="0.25">
      <c r="A14" s="197"/>
      <c r="B14" s="80"/>
      <c r="C14" s="193" t="s">
        <v>117</v>
      </c>
      <c r="D14" s="2"/>
      <c r="E14" s="2">
        <v>1004.5</v>
      </c>
      <c r="F14" s="2">
        <v>1001.26</v>
      </c>
      <c r="G14" s="2">
        <v>3</v>
      </c>
      <c r="H14" s="194">
        <v>50</v>
      </c>
      <c r="I14" s="81"/>
      <c r="J14" s="89">
        <f>(E14-F14)*G14*H14</f>
        <v>486.00000000000136</v>
      </c>
      <c r="K14" s="89">
        <f>J14/27</f>
        <v>18.00000000000005</v>
      </c>
      <c r="L14" s="3"/>
    </row>
    <row r="15" spans="1:13" ht="15" x14ac:dyDescent="0.25">
      <c r="A15" s="197"/>
      <c r="B15" s="80"/>
      <c r="C15" s="193" t="s">
        <v>118</v>
      </c>
      <c r="D15" s="208"/>
      <c r="E15" s="2">
        <v>1001.9</v>
      </c>
      <c r="F15" s="8">
        <v>998.62</v>
      </c>
      <c r="G15" s="2">
        <v>3</v>
      </c>
      <c r="H15" s="194">
        <v>50</v>
      </c>
      <c r="I15" s="81"/>
      <c r="J15" s="89">
        <f>(E15-F15)*G15*H15</f>
        <v>491.99999999999591</v>
      </c>
      <c r="K15" s="89">
        <f>J15/27</f>
        <v>18.222222222222072</v>
      </c>
      <c r="L15" s="3"/>
    </row>
    <row r="16" spans="1:13" ht="15" x14ac:dyDescent="0.25">
      <c r="A16" s="197"/>
      <c r="B16" s="80"/>
      <c r="C16" s="193" t="s">
        <v>185</v>
      </c>
      <c r="D16" s="8"/>
      <c r="E16" s="2">
        <v>1005.31</v>
      </c>
      <c r="F16" s="2">
        <v>998.26</v>
      </c>
      <c r="G16" s="2">
        <v>2.5</v>
      </c>
      <c r="H16" s="194">
        <v>22.83</v>
      </c>
      <c r="I16" s="81"/>
      <c r="J16" s="89">
        <f>(E16-F16)*G16*H16</f>
        <v>402.37874999999735</v>
      </c>
      <c r="K16" s="89">
        <f>J16/27</f>
        <v>14.902916666666568</v>
      </c>
      <c r="L16" s="3"/>
    </row>
    <row r="17" spans="1:12" ht="15" x14ac:dyDescent="0.25">
      <c r="A17" s="197"/>
      <c r="B17" s="80"/>
      <c r="C17" s="193" t="s">
        <v>186</v>
      </c>
      <c r="D17" s="8"/>
      <c r="E17" s="2">
        <v>1005.16</v>
      </c>
      <c r="F17" s="2">
        <v>998.26</v>
      </c>
      <c r="G17" s="2">
        <v>2.5</v>
      </c>
      <c r="H17" s="194">
        <v>24</v>
      </c>
      <c r="I17" s="81"/>
      <c r="J17" s="89">
        <f t="shared" ref="J17:J20" si="0">(E17-F17)*G17*H17</f>
        <v>413.99999999999864</v>
      </c>
      <c r="K17" s="89">
        <f t="shared" ref="K17:K23" si="1">J17/27</f>
        <v>15.333333333333282</v>
      </c>
      <c r="L17" s="3"/>
    </row>
    <row r="18" spans="1:12" ht="15" x14ac:dyDescent="0.25">
      <c r="A18" s="197"/>
      <c r="B18" s="80"/>
      <c r="C18" s="193" t="s">
        <v>187</v>
      </c>
      <c r="D18" s="8"/>
      <c r="E18" s="2">
        <v>1003.15</v>
      </c>
      <c r="F18" s="2">
        <v>995.62</v>
      </c>
      <c r="G18" s="2">
        <v>2.5</v>
      </c>
      <c r="H18" s="194">
        <v>22.83</v>
      </c>
      <c r="I18" s="81"/>
      <c r="J18" s="89">
        <f t="shared" si="0"/>
        <v>429.77474999999839</v>
      </c>
      <c r="K18" s="89">
        <f t="shared" si="1"/>
        <v>15.917583333333274</v>
      </c>
      <c r="L18" s="3"/>
    </row>
    <row r="19" spans="1:12" ht="15" x14ac:dyDescent="0.25">
      <c r="A19" s="197"/>
      <c r="B19" s="80"/>
      <c r="C19" s="193" t="s">
        <v>188</v>
      </c>
      <c r="D19" s="8"/>
      <c r="E19" s="2">
        <v>1002.5</v>
      </c>
      <c r="F19" s="2">
        <v>995.62</v>
      </c>
      <c r="G19" s="2">
        <v>2.5</v>
      </c>
      <c r="H19" s="194">
        <v>24</v>
      </c>
      <c r="I19" s="81"/>
      <c r="J19" s="89">
        <f t="shared" si="0"/>
        <v>412.79999999999973</v>
      </c>
      <c r="K19" s="89">
        <f t="shared" si="1"/>
        <v>15.288888888888879</v>
      </c>
      <c r="L19" s="3"/>
    </row>
    <row r="20" spans="1:12" ht="15" x14ac:dyDescent="0.25">
      <c r="A20" s="197"/>
      <c r="B20" s="80"/>
      <c r="C20" s="193" t="s">
        <v>189</v>
      </c>
      <c r="D20" s="2"/>
      <c r="E20" s="2">
        <v>1005.31</v>
      </c>
      <c r="F20" s="2">
        <v>998.26</v>
      </c>
      <c r="G20" s="2">
        <v>2.5</v>
      </c>
      <c r="H20" s="200">
        <v>3</v>
      </c>
      <c r="I20" s="81"/>
      <c r="J20" s="89">
        <f t="shared" si="0"/>
        <v>52.874999999999659</v>
      </c>
      <c r="K20" s="89">
        <f t="shared" si="1"/>
        <v>1.9583333333333206</v>
      </c>
      <c r="L20" s="3"/>
    </row>
    <row r="21" spans="1:12" ht="15" x14ac:dyDescent="0.25">
      <c r="A21" s="197"/>
      <c r="B21" s="80"/>
      <c r="C21" s="193" t="s">
        <v>190</v>
      </c>
      <c r="D21" s="2"/>
      <c r="E21" s="2">
        <v>1005.16</v>
      </c>
      <c r="F21" s="2">
        <v>998.26</v>
      </c>
      <c r="G21" s="2">
        <v>2.5</v>
      </c>
      <c r="H21" s="200">
        <v>13</v>
      </c>
      <c r="I21" s="81"/>
      <c r="J21" s="89">
        <f t="shared" ref="J21:J23" si="2">(E21-F21)*G21*H21</f>
        <v>224.24999999999926</v>
      </c>
      <c r="K21" s="89">
        <f t="shared" si="1"/>
        <v>8.3055555555555287</v>
      </c>
      <c r="L21" s="3"/>
    </row>
    <row r="22" spans="1:12" ht="15" x14ac:dyDescent="0.25">
      <c r="A22" s="197"/>
      <c r="B22" s="80"/>
      <c r="C22" s="193" t="s">
        <v>191</v>
      </c>
      <c r="D22" s="2"/>
      <c r="E22" s="2">
        <v>1003.15</v>
      </c>
      <c r="F22" s="2">
        <v>995.62</v>
      </c>
      <c r="G22" s="2">
        <v>2.5</v>
      </c>
      <c r="H22" s="200">
        <v>3</v>
      </c>
      <c r="I22" s="81"/>
      <c r="J22" s="89">
        <f t="shared" si="2"/>
        <v>56.474999999999795</v>
      </c>
      <c r="K22" s="89">
        <f t="shared" si="1"/>
        <v>2.0916666666666592</v>
      </c>
      <c r="L22" s="3"/>
    </row>
    <row r="23" spans="1:12" ht="15" x14ac:dyDescent="0.25">
      <c r="A23" s="197"/>
      <c r="B23" s="240"/>
      <c r="C23" s="241" t="s">
        <v>192</v>
      </c>
      <c r="D23" s="2"/>
      <c r="E23" s="2">
        <v>1002.5</v>
      </c>
      <c r="F23" s="2">
        <v>995.62</v>
      </c>
      <c r="G23" s="2">
        <v>2.5</v>
      </c>
      <c r="H23" s="200">
        <v>13</v>
      </c>
      <c r="I23" s="242"/>
      <c r="J23" s="243">
        <f t="shared" si="2"/>
        <v>223.59999999999985</v>
      </c>
      <c r="K23" s="243">
        <f t="shared" si="1"/>
        <v>8.2814814814814763</v>
      </c>
      <c r="L23" s="110"/>
    </row>
    <row r="24" spans="1:12" ht="15" x14ac:dyDescent="0.25">
      <c r="A24" s="197"/>
      <c r="B24" s="240"/>
      <c r="C24" s="241"/>
      <c r="D24" s="108"/>
      <c r="E24" s="108"/>
      <c r="F24" s="108"/>
      <c r="G24" s="108"/>
      <c r="H24" s="1"/>
      <c r="I24" s="242"/>
      <c r="J24" s="240"/>
      <c r="K24" s="243"/>
      <c r="L24" s="110"/>
    </row>
    <row r="25" spans="1:12" ht="15" x14ac:dyDescent="0.25">
      <c r="A25" s="197"/>
      <c r="B25" s="240"/>
      <c r="C25" s="241"/>
      <c r="D25" s="108"/>
      <c r="E25" s="108"/>
      <c r="F25" s="108"/>
      <c r="G25" s="108"/>
      <c r="H25" s="1"/>
      <c r="I25" s="244" t="s">
        <v>119</v>
      </c>
      <c r="J25" s="240"/>
      <c r="K25" s="243">
        <f>SUM(K14:K20)</f>
        <v>99.623277777777432</v>
      </c>
      <c r="L25" s="110"/>
    </row>
    <row r="26" spans="1:12" ht="15" x14ac:dyDescent="0.25">
      <c r="A26" s="197"/>
      <c r="B26" s="240"/>
      <c r="C26" s="241"/>
      <c r="D26" s="108"/>
      <c r="E26" s="108"/>
      <c r="F26" s="108"/>
      <c r="G26" s="108"/>
      <c r="H26" s="1"/>
      <c r="I26" s="244"/>
      <c r="J26" s="240"/>
      <c r="K26" s="243"/>
      <c r="L26" s="110"/>
    </row>
    <row r="27" spans="1:12" ht="15" x14ac:dyDescent="0.25">
      <c r="A27" s="184"/>
      <c r="B27" s="240"/>
      <c r="C27" s="240"/>
      <c r="D27" s="208"/>
      <c r="E27" s="208"/>
      <c r="F27" s="208"/>
      <c r="G27" s="208"/>
      <c r="H27" s="208"/>
      <c r="I27" s="244"/>
      <c r="J27" s="242"/>
      <c r="K27" s="245"/>
      <c r="L27" s="110"/>
    </row>
    <row r="28" spans="1:12" ht="15.75" thickBot="1" x14ac:dyDescent="0.3">
      <c r="A28" s="192"/>
      <c r="B28" s="246"/>
      <c r="C28" s="246"/>
      <c r="D28" s="246"/>
      <c r="E28" s="247"/>
      <c r="F28" s="247"/>
      <c r="G28" s="246"/>
      <c r="H28" s="248"/>
      <c r="I28" s="195"/>
      <c r="J28" s="259" t="s">
        <v>136</v>
      </c>
      <c r="K28" s="259">
        <f>K25</f>
        <v>99.623277777777432</v>
      </c>
      <c r="L28" s="260" t="s">
        <v>4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L25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10" max="10" width="11.140625" customWidth="1"/>
    <col min="11" max="11" width="10.28515625" customWidth="1"/>
  </cols>
  <sheetData>
    <row r="1" spans="1:12" x14ac:dyDescent="0.2">
      <c r="A1" s="9"/>
      <c r="B1" s="10"/>
      <c r="C1" s="10"/>
      <c r="D1" s="11"/>
      <c r="E1" s="157" t="s">
        <v>18</v>
      </c>
      <c r="F1" s="434" t="str">
        <f>Summary2!D1</f>
        <v>MOT-070-6.03</v>
      </c>
      <c r="G1" s="180"/>
      <c r="H1" s="180"/>
      <c r="I1" s="180"/>
      <c r="J1" s="181"/>
      <c r="K1" s="82"/>
      <c r="L1" s="83"/>
    </row>
    <row r="2" spans="1:12" x14ac:dyDescent="0.2">
      <c r="A2" s="17"/>
      <c r="B2" s="18"/>
      <c r="C2" s="18"/>
      <c r="D2" s="19"/>
      <c r="E2" s="435" t="s">
        <v>66</v>
      </c>
      <c r="F2" s="436" t="str">
        <f>Summary2!D2</f>
        <v>MOT-070-0603</v>
      </c>
      <c r="J2" s="85" t="s">
        <v>19</v>
      </c>
      <c r="K2" s="407">
        <v>45069</v>
      </c>
      <c r="L2" s="84"/>
    </row>
    <row r="3" spans="1:12" x14ac:dyDescent="0.2">
      <c r="A3" s="17"/>
      <c r="B3" s="18"/>
      <c r="C3" s="18"/>
      <c r="D3" s="19"/>
      <c r="E3" s="154"/>
      <c r="F3" s="24" t="s">
        <v>20</v>
      </c>
      <c r="J3" s="85" t="s">
        <v>21</v>
      </c>
      <c r="K3" s="186" t="s">
        <v>355</v>
      </c>
      <c r="L3" s="3"/>
    </row>
    <row r="4" spans="1:12" x14ac:dyDescent="0.2">
      <c r="A4" s="40"/>
      <c r="B4" s="18"/>
      <c r="C4" s="18"/>
      <c r="D4" s="18"/>
      <c r="E4" s="25"/>
      <c r="F4" s="25"/>
      <c r="J4" s="85" t="s">
        <v>22</v>
      </c>
      <c r="K4" s="91" t="s">
        <v>356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J5" s="85" t="s">
        <v>24</v>
      </c>
      <c r="K5" s="202">
        <v>45071</v>
      </c>
      <c r="L5" s="3"/>
    </row>
    <row r="6" spans="1:12" ht="13.5" thickBot="1" x14ac:dyDescent="0.25">
      <c r="A6" s="17"/>
      <c r="B6" s="18"/>
      <c r="C6" s="18"/>
      <c r="D6" s="18"/>
      <c r="E6" s="18"/>
      <c r="F6" s="18"/>
      <c r="J6" s="17"/>
      <c r="K6" s="18"/>
      <c r="L6" s="3"/>
    </row>
    <row r="7" spans="1:12" ht="15.75" thickTop="1" x14ac:dyDescent="0.25">
      <c r="A7" s="182"/>
      <c r="B7" s="86"/>
      <c r="C7" s="86"/>
      <c r="D7" s="86"/>
      <c r="E7" s="86"/>
      <c r="F7" s="86"/>
      <c r="G7" s="86"/>
      <c r="H7" s="86"/>
      <c r="I7" s="86"/>
      <c r="J7" s="87"/>
      <c r="K7" s="87"/>
      <c r="L7" s="183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110"/>
    </row>
    <row r="9" spans="1:12" x14ac:dyDescent="0.2">
      <c r="A9" s="122"/>
      <c r="B9" s="98" t="s">
        <v>25</v>
      </c>
      <c r="C9" s="524" t="s">
        <v>362</v>
      </c>
      <c r="D9" s="524"/>
      <c r="E9" s="524"/>
      <c r="F9" s="524"/>
      <c r="G9" s="524"/>
      <c r="H9" s="524"/>
      <c r="I9" s="19"/>
      <c r="J9" s="98" t="s">
        <v>26</v>
      </c>
      <c r="K9" s="52" t="s">
        <v>228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31">
        <f>K24</f>
        <v>39291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18" t="str">
        <f>L24</f>
        <v>LB</v>
      </c>
      <c r="L11" s="110"/>
    </row>
    <row r="12" spans="1:12" x14ac:dyDescent="0.2">
      <c r="A12" s="250"/>
      <c r="B12" s="242"/>
      <c r="C12" s="240"/>
      <c r="D12" s="240"/>
      <c r="E12" s="242"/>
      <c r="F12" s="240"/>
      <c r="G12" s="240"/>
      <c r="H12" s="240"/>
      <c r="I12" s="242"/>
      <c r="J12" s="251"/>
      <c r="K12" s="242"/>
      <c r="L12" s="252"/>
    </row>
    <row r="13" spans="1:12" x14ac:dyDescent="0.2">
      <c r="A13" s="253"/>
      <c r="B13" s="240"/>
      <c r="C13" s="240"/>
      <c r="D13" s="240"/>
      <c r="E13" s="240"/>
      <c r="F13" s="254"/>
      <c r="G13" s="240"/>
      <c r="H13" s="240"/>
      <c r="I13" s="255"/>
      <c r="J13" s="251"/>
      <c r="K13" s="255" t="s">
        <v>65</v>
      </c>
      <c r="L13" s="252"/>
    </row>
    <row r="14" spans="1:12" x14ac:dyDescent="0.2">
      <c r="A14" s="253"/>
      <c r="B14" s="240"/>
      <c r="C14" s="241" t="s">
        <v>78</v>
      </c>
      <c r="D14" s="240"/>
      <c r="E14" s="240"/>
      <c r="F14" s="108"/>
      <c r="G14" s="242"/>
      <c r="H14" s="242"/>
      <c r="I14" s="242"/>
      <c r="J14" s="251"/>
      <c r="K14" s="242">
        <v>0</v>
      </c>
      <c r="L14" s="252" t="s">
        <v>1</v>
      </c>
    </row>
    <row r="15" spans="1:12" x14ac:dyDescent="0.2">
      <c r="A15" s="253"/>
      <c r="B15" s="240"/>
      <c r="C15" s="241"/>
      <c r="D15" s="240"/>
      <c r="E15" s="240"/>
      <c r="F15" s="108"/>
      <c r="G15" s="240"/>
      <c r="H15" s="240"/>
      <c r="I15" s="242"/>
      <c r="J15" s="251"/>
      <c r="K15" s="242"/>
      <c r="L15" s="252"/>
    </row>
    <row r="16" spans="1:12" x14ac:dyDescent="0.2">
      <c r="A16" s="253"/>
      <c r="B16" s="240"/>
      <c r="C16" s="241" t="s">
        <v>152</v>
      </c>
      <c r="D16" s="240"/>
      <c r="E16" s="240"/>
      <c r="F16" s="108"/>
      <c r="G16" s="242"/>
      <c r="H16" s="242"/>
      <c r="I16" s="242"/>
      <c r="J16" s="251"/>
      <c r="K16" s="242">
        <v>0</v>
      </c>
      <c r="L16" s="252" t="s">
        <v>1</v>
      </c>
    </row>
    <row r="17" spans="1:12" x14ac:dyDescent="0.2">
      <c r="A17" s="253"/>
      <c r="B17" s="240"/>
      <c r="C17" s="241"/>
      <c r="D17" s="240"/>
      <c r="E17" s="240"/>
      <c r="F17" s="108"/>
      <c r="G17" s="240"/>
      <c r="H17" s="240"/>
      <c r="I17" s="242"/>
      <c r="J17" s="251"/>
      <c r="K17" s="242"/>
      <c r="L17" s="252"/>
    </row>
    <row r="18" spans="1:12" x14ac:dyDescent="0.2">
      <c r="A18" s="253"/>
      <c r="B18" s="240"/>
      <c r="C18" s="244" t="s">
        <v>97</v>
      </c>
      <c r="D18" s="240"/>
      <c r="E18" s="240"/>
      <c r="F18" s="108"/>
      <c r="G18" s="242"/>
      <c r="H18" s="242"/>
      <c r="I18" s="242"/>
      <c r="J18" s="251"/>
      <c r="K18" s="242">
        <v>6521</v>
      </c>
      <c r="L18" s="252" t="s">
        <v>1</v>
      </c>
    </row>
    <row r="19" spans="1:12" x14ac:dyDescent="0.2">
      <c r="A19" s="253"/>
      <c r="B19" s="240"/>
      <c r="C19" s="244"/>
      <c r="D19" s="240"/>
      <c r="E19" s="240"/>
      <c r="F19" s="108"/>
      <c r="G19" s="240"/>
      <c r="H19" s="240"/>
      <c r="I19" s="242"/>
      <c r="J19" s="251"/>
      <c r="K19" s="242"/>
      <c r="L19" s="252"/>
    </row>
    <row r="20" spans="1:12" x14ac:dyDescent="0.2">
      <c r="A20" s="253"/>
      <c r="B20" s="240"/>
      <c r="C20" s="244" t="s">
        <v>243</v>
      </c>
      <c r="D20" s="240"/>
      <c r="E20" s="240"/>
      <c r="F20" s="108"/>
      <c r="G20" s="242"/>
      <c r="H20" s="242"/>
      <c r="I20" s="242"/>
      <c r="J20" s="251"/>
      <c r="K20" s="242">
        <v>3359</v>
      </c>
      <c r="L20" s="252" t="s">
        <v>1</v>
      </c>
    </row>
    <row r="21" spans="1:12" x14ac:dyDescent="0.2">
      <c r="A21" s="253"/>
      <c r="B21" s="240"/>
      <c r="C21" s="242"/>
      <c r="D21" s="240"/>
      <c r="E21" s="240"/>
      <c r="F21" s="108"/>
      <c r="G21" s="240"/>
      <c r="H21" s="240"/>
      <c r="I21" s="242"/>
      <c r="J21" s="251"/>
      <c r="K21" s="242"/>
      <c r="L21" s="252"/>
    </row>
    <row r="22" spans="1:12" x14ac:dyDescent="0.2">
      <c r="A22" s="253"/>
      <c r="B22" s="240"/>
      <c r="C22" s="51" t="s">
        <v>56</v>
      </c>
      <c r="D22" s="1"/>
      <c r="E22" s="240"/>
      <c r="F22" s="108"/>
      <c r="G22" s="242"/>
      <c r="H22" s="240"/>
      <c r="I22" s="242"/>
      <c r="J22" s="251"/>
      <c r="K22" s="242">
        <v>29411</v>
      </c>
      <c r="L22" s="252" t="s">
        <v>1</v>
      </c>
    </row>
    <row r="23" spans="1:12" x14ac:dyDescent="0.2">
      <c r="A23" s="253"/>
      <c r="B23" s="240"/>
      <c r="F23" s="1"/>
      <c r="G23" s="1"/>
      <c r="H23" s="1"/>
      <c r="I23" s="1"/>
      <c r="J23" s="1"/>
      <c r="K23" s="1"/>
      <c r="L23" s="252"/>
    </row>
    <row r="24" spans="1:12" ht="13.5" thickBot="1" x14ac:dyDescent="0.25">
      <c r="A24" s="256"/>
      <c r="B24" s="246"/>
      <c r="C24" s="246"/>
      <c r="D24" s="246"/>
      <c r="E24" s="257"/>
      <c r="F24" s="246"/>
      <c r="G24" s="246"/>
      <c r="H24" s="246"/>
      <c r="I24" s="257"/>
      <c r="J24" s="258" t="s">
        <v>136</v>
      </c>
      <c r="K24" s="259">
        <f>SUM(K14:K22)</f>
        <v>39291</v>
      </c>
      <c r="L24" s="260" t="s">
        <v>1</v>
      </c>
    </row>
    <row r="25" spans="1:12" ht="15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1"/>
      <c r="K25" s="81"/>
      <c r="L25" s="76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L25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10" max="10" width="11.140625" customWidth="1"/>
    <col min="11" max="11" width="10.28515625" customWidth="1"/>
  </cols>
  <sheetData>
    <row r="1" spans="1:12" x14ac:dyDescent="0.2">
      <c r="A1" s="9"/>
      <c r="B1" s="10"/>
      <c r="C1" s="10"/>
      <c r="D1" s="11"/>
      <c r="E1" s="157" t="s">
        <v>18</v>
      </c>
      <c r="F1" s="434" t="str">
        <f>Summary2!D1</f>
        <v>MOT-070-6.03</v>
      </c>
      <c r="G1" s="180"/>
      <c r="H1" s="180"/>
      <c r="I1" s="180"/>
      <c r="J1" s="181"/>
      <c r="K1" s="82"/>
      <c r="L1" s="83"/>
    </row>
    <row r="2" spans="1:12" x14ac:dyDescent="0.2">
      <c r="A2" s="17"/>
      <c r="B2" s="18"/>
      <c r="C2" s="18"/>
      <c r="D2" s="19"/>
      <c r="E2" s="435" t="s">
        <v>66</v>
      </c>
      <c r="F2" s="436" t="str">
        <f>Summary2!D2</f>
        <v>MOT-070-0603</v>
      </c>
      <c r="J2" s="85" t="s">
        <v>19</v>
      </c>
      <c r="K2" s="407">
        <v>45069</v>
      </c>
      <c r="L2" s="84"/>
    </row>
    <row r="3" spans="1:12" x14ac:dyDescent="0.2">
      <c r="A3" s="17"/>
      <c r="B3" s="18"/>
      <c r="C3" s="18"/>
      <c r="D3" s="19"/>
      <c r="E3" s="154"/>
      <c r="F3" s="24" t="s">
        <v>20</v>
      </c>
      <c r="J3" s="85" t="s">
        <v>21</v>
      </c>
      <c r="K3" s="186" t="s">
        <v>355</v>
      </c>
      <c r="L3" s="3"/>
    </row>
    <row r="4" spans="1:12" x14ac:dyDescent="0.2">
      <c r="A4" s="40"/>
      <c r="B4" s="18"/>
      <c r="C4" s="18"/>
      <c r="D4" s="18"/>
      <c r="E4" s="25"/>
      <c r="F4" s="25"/>
      <c r="J4" s="85" t="s">
        <v>22</v>
      </c>
      <c r="K4" s="91" t="s">
        <v>356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J5" s="85" t="s">
        <v>24</v>
      </c>
      <c r="K5" s="202">
        <v>45071</v>
      </c>
      <c r="L5" s="3"/>
    </row>
    <row r="6" spans="1:12" ht="13.5" thickBot="1" x14ac:dyDescent="0.25">
      <c r="A6" s="17"/>
      <c r="B6" s="18"/>
      <c r="C6" s="18"/>
      <c r="D6" s="18"/>
      <c r="E6" s="18"/>
      <c r="F6" s="18"/>
      <c r="J6" s="17"/>
      <c r="K6" s="18"/>
      <c r="L6" s="3"/>
    </row>
    <row r="7" spans="1:12" ht="15.75" thickTop="1" x14ac:dyDescent="0.25">
      <c r="A7" s="182"/>
      <c r="B7" s="86"/>
      <c r="C7" s="86"/>
      <c r="D7" s="86"/>
      <c r="E7" s="86"/>
      <c r="F7" s="86"/>
      <c r="G7" s="86"/>
      <c r="H7" s="86"/>
      <c r="I7" s="86"/>
      <c r="J7" s="87"/>
      <c r="K7" s="87"/>
      <c r="L7" s="183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110"/>
    </row>
    <row r="9" spans="1:12" x14ac:dyDescent="0.2">
      <c r="A9" s="122"/>
      <c r="B9" s="98" t="s">
        <v>25</v>
      </c>
      <c r="C9" s="524" t="s">
        <v>361</v>
      </c>
      <c r="D9" s="524"/>
      <c r="E9" s="524"/>
      <c r="F9" s="524"/>
      <c r="G9" s="524"/>
      <c r="H9" s="524"/>
      <c r="I9" s="19"/>
      <c r="J9" s="98" t="s">
        <v>26</v>
      </c>
      <c r="K9" s="52" t="s">
        <v>348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31">
        <f>K24</f>
        <v>1377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18" t="str">
        <f>L24</f>
        <v>LB</v>
      </c>
      <c r="L11" s="110"/>
    </row>
    <row r="12" spans="1:12" x14ac:dyDescent="0.2">
      <c r="A12" s="250"/>
      <c r="B12" s="242"/>
      <c r="C12" s="240"/>
      <c r="D12" s="240"/>
      <c r="E12" s="242"/>
      <c r="F12" s="240"/>
      <c r="G12" s="240"/>
      <c r="H12" s="240"/>
      <c r="I12" s="242"/>
      <c r="J12" s="251"/>
      <c r="K12" s="242"/>
      <c r="L12" s="252"/>
    </row>
    <row r="13" spans="1:12" x14ac:dyDescent="0.2">
      <c r="A13" s="253"/>
      <c r="B13" s="240"/>
      <c r="C13" s="240"/>
      <c r="D13" s="240"/>
      <c r="E13" s="240"/>
      <c r="F13" s="254"/>
      <c r="G13" s="240"/>
      <c r="H13" s="240"/>
      <c r="I13" s="255"/>
      <c r="J13" s="251"/>
      <c r="K13" s="255" t="s">
        <v>65</v>
      </c>
      <c r="L13" s="252"/>
    </row>
    <row r="14" spans="1:12" x14ac:dyDescent="0.2">
      <c r="A14" s="253"/>
      <c r="B14" s="240"/>
      <c r="C14" s="241" t="s">
        <v>78</v>
      </c>
      <c r="D14" s="240"/>
      <c r="E14" s="240"/>
      <c r="F14" s="108"/>
      <c r="G14" s="242"/>
      <c r="H14" s="242"/>
      <c r="I14" s="242"/>
      <c r="J14" s="251"/>
      <c r="K14" s="242">
        <v>0</v>
      </c>
      <c r="L14" s="252" t="s">
        <v>1</v>
      </c>
    </row>
    <row r="15" spans="1:12" x14ac:dyDescent="0.2">
      <c r="A15" s="253"/>
      <c r="B15" s="240"/>
      <c r="C15" s="241"/>
      <c r="D15" s="240"/>
      <c r="E15" s="240"/>
      <c r="F15" s="108"/>
      <c r="G15" s="240"/>
      <c r="H15" s="240"/>
      <c r="I15" s="242"/>
      <c r="J15" s="251"/>
      <c r="K15" s="242"/>
      <c r="L15" s="252"/>
    </row>
    <row r="16" spans="1:12" x14ac:dyDescent="0.2">
      <c r="A16" s="253"/>
      <c r="B16" s="240"/>
      <c r="C16" s="241" t="s">
        <v>152</v>
      </c>
      <c r="D16" s="240"/>
      <c r="E16" s="240"/>
      <c r="F16" s="108"/>
      <c r="G16" s="242"/>
      <c r="H16" s="242"/>
      <c r="I16" s="242"/>
      <c r="J16" s="251"/>
      <c r="K16" s="242">
        <v>0</v>
      </c>
      <c r="L16" s="252" t="s">
        <v>1</v>
      </c>
    </row>
    <row r="17" spans="1:12" x14ac:dyDescent="0.2">
      <c r="A17" s="253"/>
      <c r="B17" s="240"/>
      <c r="C17" s="241"/>
      <c r="D17" s="240"/>
      <c r="E17" s="240"/>
      <c r="F17" s="108"/>
      <c r="G17" s="240"/>
      <c r="H17" s="240"/>
      <c r="I17" s="242"/>
      <c r="J17" s="251"/>
      <c r="K17" s="242"/>
      <c r="L17" s="252"/>
    </row>
    <row r="18" spans="1:12" x14ac:dyDescent="0.2">
      <c r="A18" s="253"/>
      <c r="B18" s="240"/>
      <c r="C18" s="244" t="s">
        <v>97</v>
      </c>
      <c r="D18" s="240"/>
      <c r="E18" s="240"/>
      <c r="F18" s="108"/>
      <c r="G18" s="242"/>
      <c r="H18" s="242"/>
      <c r="I18" s="242"/>
      <c r="J18" s="251"/>
      <c r="K18" s="242">
        <f>[2]ABUTMENT!$G$86</f>
        <v>1377</v>
      </c>
      <c r="L18" s="252" t="s">
        <v>1</v>
      </c>
    </row>
    <row r="19" spans="1:12" x14ac:dyDescent="0.2">
      <c r="A19" s="253"/>
      <c r="B19" s="240"/>
      <c r="C19" s="244"/>
      <c r="D19" s="240"/>
      <c r="E19" s="240"/>
      <c r="F19" s="108"/>
      <c r="G19" s="240"/>
      <c r="H19" s="240"/>
      <c r="I19" s="242"/>
      <c r="J19" s="251"/>
      <c r="K19" s="242"/>
      <c r="L19" s="252"/>
    </row>
    <row r="20" spans="1:12" x14ac:dyDescent="0.2">
      <c r="A20" s="253"/>
      <c r="B20" s="240"/>
      <c r="C20" s="244" t="s">
        <v>243</v>
      </c>
      <c r="D20" s="240"/>
      <c r="E20" s="240"/>
      <c r="F20" s="108"/>
      <c r="G20" s="242"/>
      <c r="H20" s="242"/>
      <c r="I20" s="242"/>
      <c r="J20" s="251"/>
      <c r="K20" s="242">
        <v>0</v>
      </c>
      <c r="L20" s="252" t="s">
        <v>1</v>
      </c>
    </row>
    <row r="21" spans="1:12" x14ac:dyDescent="0.2">
      <c r="A21" s="253"/>
      <c r="B21" s="240"/>
      <c r="C21" s="242"/>
      <c r="D21" s="240"/>
      <c r="E21" s="240"/>
      <c r="F21" s="108"/>
      <c r="G21" s="240"/>
      <c r="H21" s="240"/>
      <c r="I21" s="242"/>
      <c r="J21" s="251"/>
      <c r="K21" s="242"/>
      <c r="L21" s="252"/>
    </row>
    <row r="22" spans="1:12" x14ac:dyDescent="0.2">
      <c r="A22" s="253"/>
      <c r="B22" s="240"/>
      <c r="C22" s="51" t="s">
        <v>244</v>
      </c>
      <c r="D22" s="1"/>
      <c r="E22" s="240"/>
      <c r="F22" s="108"/>
      <c r="G22" s="242"/>
      <c r="H22" s="240"/>
      <c r="I22" s="242"/>
      <c r="J22" s="251"/>
      <c r="K22" s="242">
        <v>0</v>
      </c>
      <c r="L22" s="252" t="s">
        <v>1</v>
      </c>
    </row>
    <row r="23" spans="1:12" x14ac:dyDescent="0.2">
      <c r="A23" s="253"/>
      <c r="B23" s="240"/>
      <c r="F23" s="1"/>
      <c r="G23" s="1"/>
      <c r="H23" s="1"/>
      <c r="I23" s="1"/>
      <c r="J23" s="1"/>
      <c r="K23" s="1"/>
      <c r="L23" s="252"/>
    </row>
    <row r="24" spans="1:12" ht="13.5" thickBot="1" x14ac:dyDescent="0.25">
      <c r="A24" s="256"/>
      <c r="B24" s="246"/>
      <c r="C24" s="246"/>
      <c r="D24" s="246"/>
      <c r="E24" s="257"/>
      <c r="F24" s="246"/>
      <c r="G24" s="246"/>
      <c r="H24" s="246"/>
      <c r="I24" s="257"/>
      <c r="J24" s="258" t="s">
        <v>136</v>
      </c>
      <c r="K24" s="259">
        <f>SUM(K14:K22)</f>
        <v>1377</v>
      </c>
      <c r="L24" s="260" t="s">
        <v>1</v>
      </c>
    </row>
    <row r="25" spans="1:12" ht="15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1"/>
      <c r="K25" s="81"/>
      <c r="L25" s="76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1AE6-E6A8-4014-A795-FD56639AD1AB}">
  <sheetPr>
    <tabColor rgb="FFFFFF00"/>
    <pageSetUpPr fitToPage="1"/>
  </sheetPr>
  <dimension ref="A1:L25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10" max="10" width="11.140625" customWidth="1"/>
    <col min="11" max="11" width="10.28515625" customWidth="1"/>
  </cols>
  <sheetData>
    <row r="1" spans="1:12" x14ac:dyDescent="0.2">
      <c r="A1" s="9"/>
      <c r="B1" s="10"/>
      <c r="C1" s="10"/>
      <c r="D1" s="11"/>
      <c r="E1" s="157" t="s">
        <v>18</v>
      </c>
      <c r="F1" s="434" t="str">
        <f>Summary2!D1</f>
        <v>MOT-070-6.03</v>
      </c>
      <c r="G1" s="180"/>
      <c r="H1" s="180"/>
      <c r="I1" s="180"/>
      <c r="J1" s="181"/>
      <c r="K1" s="82"/>
      <c r="L1" s="83"/>
    </row>
    <row r="2" spans="1:12" x14ac:dyDescent="0.2">
      <c r="A2" s="17"/>
      <c r="B2" s="18"/>
      <c r="C2" s="18"/>
      <c r="D2" s="19"/>
      <c r="E2" s="435" t="s">
        <v>66</v>
      </c>
      <c r="F2" s="436" t="str">
        <f>Summary2!D2</f>
        <v>MOT-070-0603</v>
      </c>
      <c r="J2" s="85" t="s">
        <v>19</v>
      </c>
      <c r="K2" s="407">
        <v>45069</v>
      </c>
      <c r="L2" s="84"/>
    </row>
    <row r="3" spans="1:12" x14ac:dyDescent="0.2">
      <c r="A3" s="17"/>
      <c r="B3" s="18"/>
      <c r="C3" s="18"/>
      <c r="D3" s="19"/>
      <c r="E3" s="154"/>
      <c r="F3" s="24" t="s">
        <v>20</v>
      </c>
      <c r="J3" s="85" t="s">
        <v>21</v>
      </c>
      <c r="K3" s="186" t="s">
        <v>355</v>
      </c>
      <c r="L3" s="3"/>
    </row>
    <row r="4" spans="1:12" x14ac:dyDescent="0.2">
      <c r="A4" s="40"/>
      <c r="B4" s="18"/>
      <c r="C4" s="18"/>
      <c r="D4" s="18"/>
      <c r="E4" s="25"/>
      <c r="F4" s="25"/>
      <c r="J4" s="85" t="s">
        <v>22</v>
      </c>
      <c r="K4" s="91" t="s">
        <v>356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J5" s="85" t="s">
        <v>24</v>
      </c>
      <c r="K5" s="202">
        <v>45071</v>
      </c>
      <c r="L5" s="3"/>
    </row>
    <row r="6" spans="1:12" ht="13.5" thickBot="1" x14ac:dyDescent="0.25">
      <c r="A6" s="17"/>
      <c r="B6" s="18"/>
      <c r="C6" s="18"/>
      <c r="D6" s="18"/>
      <c r="E6" s="18"/>
      <c r="F6" s="18"/>
      <c r="J6" s="17"/>
      <c r="K6" s="18"/>
      <c r="L6" s="3"/>
    </row>
    <row r="7" spans="1:12" ht="15.75" thickTop="1" x14ac:dyDescent="0.25">
      <c r="A7" s="182"/>
      <c r="B7" s="86"/>
      <c r="C7" s="86"/>
      <c r="D7" s="86"/>
      <c r="E7" s="86"/>
      <c r="F7" s="86"/>
      <c r="G7" s="86"/>
      <c r="H7" s="86"/>
      <c r="I7" s="86"/>
      <c r="J7" s="87"/>
      <c r="K7" s="87"/>
      <c r="L7" s="183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110"/>
    </row>
    <row r="9" spans="1:12" x14ac:dyDescent="0.2">
      <c r="A9" s="122"/>
      <c r="B9" s="98" t="s">
        <v>25</v>
      </c>
      <c r="C9" s="524" t="s">
        <v>360</v>
      </c>
      <c r="D9" s="524"/>
      <c r="E9" s="524"/>
      <c r="F9" s="524"/>
      <c r="G9" s="524"/>
      <c r="H9" s="524"/>
      <c r="I9" s="19"/>
      <c r="J9" s="98" t="s">
        <v>26</v>
      </c>
      <c r="K9" s="52" t="s">
        <v>359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31">
        <f>K24</f>
        <v>129885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18" t="str">
        <f>L24</f>
        <v>LB</v>
      </c>
      <c r="L11" s="110"/>
    </row>
    <row r="12" spans="1:12" x14ac:dyDescent="0.2">
      <c r="A12" s="250"/>
      <c r="B12" s="242"/>
      <c r="C12" s="240"/>
      <c r="D12" s="240"/>
      <c r="E12" s="242"/>
      <c r="F12" s="240"/>
      <c r="G12" s="240"/>
      <c r="H12" s="240"/>
      <c r="I12" s="242"/>
      <c r="J12" s="251"/>
      <c r="K12" s="242"/>
      <c r="L12" s="252"/>
    </row>
    <row r="13" spans="1:12" x14ac:dyDescent="0.2">
      <c r="A13" s="253"/>
      <c r="B13" s="240"/>
      <c r="C13" s="240"/>
      <c r="D13" s="240"/>
      <c r="E13" s="240"/>
      <c r="F13" s="254"/>
      <c r="G13" s="240"/>
      <c r="H13" s="240"/>
      <c r="I13" s="255"/>
      <c r="J13" s="251"/>
      <c r="K13" s="255" t="s">
        <v>65</v>
      </c>
      <c r="L13" s="252"/>
    </row>
    <row r="14" spans="1:12" x14ac:dyDescent="0.2">
      <c r="A14" s="253"/>
      <c r="B14" s="240"/>
      <c r="C14" s="241" t="s">
        <v>78</v>
      </c>
      <c r="D14" s="240"/>
      <c r="E14" s="240"/>
      <c r="F14" s="108"/>
      <c r="G14" s="242"/>
      <c r="H14" s="242"/>
      <c r="I14" s="242"/>
      <c r="J14" s="251"/>
      <c r="K14" s="242">
        <v>129885</v>
      </c>
      <c r="L14" s="252" t="s">
        <v>1</v>
      </c>
    </row>
    <row r="15" spans="1:12" x14ac:dyDescent="0.2">
      <c r="A15" s="253"/>
      <c r="B15" s="240"/>
      <c r="C15" s="241"/>
      <c r="D15" s="240"/>
      <c r="E15" s="240"/>
      <c r="F15" s="108"/>
      <c r="G15" s="240"/>
      <c r="H15" s="240"/>
      <c r="I15" s="242"/>
      <c r="J15" s="251"/>
      <c r="K15" s="242"/>
      <c r="L15" s="252"/>
    </row>
    <row r="16" spans="1:12" x14ac:dyDescent="0.2">
      <c r="A16" s="253"/>
      <c r="B16" s="240"/>
      <c r="C16" s="241" t="s">
        <v>152</v>
      </c>
      <c r="D16" s="240"/>
      <c r="E16" s="240"/>
      <c r="F16" s="108"/>
      <c r="G16" s="242"/>
      <c r="H16" s="242"/>
      <c r="I16" s="242"/>
      <c r="J16" s="251"/>
      <c r="K16" s="242">
        <v>0</v>
      </c>
      <c r="L16" s="252" t="s">
        <v>1</v>
      </c>
    </row>
    <row r="17" spans="1:12" x14ac:dyDescent="0.2">
      <c r="A17" s="253"/>
      <c r="B17" s="240"/>
      <c r="C17" s="241"/>
      <c r="D17" s="240"/>
      <c r="E17" s="240"/>
      <c r="F17" s="108"/>
      <c r="G17" s="240"/>
      <c r="H17" s="240"/>
      <c r="I17" s="242"/>
      <c r="J17" s="251"/>
      <c r="K17" s="242"/>
      <c r="L17" s="252"/>
    </row>
    <row r="18" spans="1:12" x14ac:dyDescent="0.2">
      <c r="A18" s="253"/>
      <c r="B18" s="240"/>
      <c r="C18" s="244" t="s">
        <v>97</v>
      </c>
      <c r="D18" s="240"/>
      <c r="E18" s="240"/>
      <c r="F18" s="108"/>
      <c r="G18" s="242"/>
      <c r="H18" s="242"/>
      <c r="I18" s="242"/>
      <c r="J18" s="251"/>
      <c r="K18" s="242">
        <v>0</v>
      </c>
      <c r="L18" s="252" t="s">
        <v>1</v>
      </c>
    </row>
    <row r="19" spans="1:12" x14ac:dyDescent="0.2">
      <c r="A19" s="253"/>
      <c r="B19" s="240"/>
      <c r="C19" s="244"/>
      <c r="D19" s="240"/>
      <c r="E19" s="240"/>
      <c r="F19" s="108"/>
      <c r="G19" s="240"/>
      <c r="H19" s="240"/>
      <c r="I19" s="242"/>
      <c r="J19" s="251"/>
      <c r="K19" s="242"/>
      <c r="L19" s="252"/>
    </row>
    <row r="20" spans="1:12" x14ac:dyDescent="0.2">
      <c r="A20" s="253"/>
      <c r="B20" s="240"/>
      <c r="C20" s="244" t="s">
        <v>243</v>
      </c>
      <c r="D20" s="240"/>
      <c r="E20" s="240"/>
      <c r="F20" s="108"/>
      <c r="G20" s="242"/>
      <c r="H20" s="242"/>
      <c r="I20" s="242"/>
      <c r="J20" s="251"/>
      <c r="K20" s="242">
        <v>0</v>
      </c>
      <c r="L20" s="252" t="s">
        <v>1</v>
      </c>
    </row>
    <row r="21" spans="1:12" x14ac:dyDescent="0.2">
      <c r="A21" s="253"/>
      <c r="B21" s="240"/>
      <c r="C21" s="242"/>
      <c r="D21" s="240"/>
      <c r="E21" s="240"/>
      <c r="F21" s="108"/>
      <c r="G21" s="240"/>
      <c r="H21" s="240"/>
      <c r="I21" s="242"/>
      <c r="J21" s="251"/>
      <c r="K21" s="242"/>
      <c r="L21" s="252"/>
    </row>
    <row r="22" spans="1:12" x14ac:dyDescent="0.2">
      <c r="A22" s="253"/>
      <c r="B22" s="240"/>
      <c r="C22" s="51" t="s">
        <v>244</v>
      </c>
      <c r="D22" s="1"/>
      <c r="E22" s="240"/>
      <c r="F22" s="108"/>
      <c r="G22" s="242"/>
      <c r="H22" s="240"/>
      <c r="I22" s="242"/>
      <c r="J22" s="251"/>
      <c r="K22" s="242">
        <v>0</v>
      </c>
      <c r="L22" s="252" t="s">
        <v>1</v>
      </c>
    </row>
    <row r="23" spans="1:12" x14ac:dyDescent="0.2">
      <c r="A23" s="253"/>
      <c r="B23" s="240"/>
      <c r="F23" s="1"/>
      <c r="G23" s="1"/>
      <c r="H23" s="1"/>
      <c r="I23" s="1"/>
      <c r="J23" s="1"/>
      <c r="K23" s="1"/>
      <c r="L23" s="252"/>
    </row>
    <row r="24" spans="1:12" ht="13.5" thickBot="1" x14ac:dyDescent="0.25">
      <c r="A24" s="256"/>
      <c r="B24" s="246"/>
      <c r="C24" s="246"/>
      <c r="D24" s="246"/>
      <c r="E24" s="257"/>
      <c r="F24" s="246"/>
      <c r="G24" s="246"/>
      <c r="H24" s="246"/>
      <c r="I24" s="257"/>
      <c r="J24" s="258" t="s">
        <v>136</v>
      </c>
      <c r="K24" s="259">
        <f>SUM(K14:K22)</f>
        <v>129885</v>
      </c>
      <c r="L24" s="260" t="s">
        <v>1</v>
      </c>
    </row>
    <row r="25" spans="1:12" ht="15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1"/>
      <c r="K25" s="81"/>
      <c r="L25" s="76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87083-7468-4E66-AFC1-6A92E404A4A7}">
  <sheetPr>
    <tabColor rgb="FFFFFF00"/>
    <pageSetUpPr fitToPage="1"/>
  </sheetPr>
  <dimension ref="A1:L25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10" max="10" width="11.140625" customWidth="1"/>
    <col min="11" max="11" width="10.28515625" customWidth="1"/>
  </cols>
  <sheetData>
    <row r="1" spans="1:12" x14ac:dyDescent="0.2">
      <c r="A1" s="9"/>
      <c r="B1" s="10"/>
      <c r="C1" s="10"/>
      <c r="D1" s="11"/>
      <c r="E1" s="157" t="s">
        <v>18</v>
      </c>
      <c r="F1" s="434" t="str">
        <f>Summary2!D1</f>
        <v>MOT-070-6.03</v>
      </c>
      <c r="G1" s="180"/>
      <c r="H1" s="180"/>
      <c r="I1" s="180"/>
      <c r="J1" s="181"/>
      <c r="K1" s="82"/>
      <c r="L1" s="83"/>
    </row>
    <row r="2" spans="1:12" x14ac:dyDescent="0.2">
      <c r="A2" s="17"/>
      <c r="B2" s="18"/>
      <c r="C2" s="18"/>
      <c r="D2" s="19"/>
      <c r="E2" s="435" t="s">
        <v>66</v>
      </c>
      <c r="F2" s="436" t="str">
        <f>Summary2!D2</f>
        <v>MOT-070-0603</v>
      </c>
      <c r="J2" s="85" t="s">
        <v>19</v>
      </c>
      <c r="K2" s="407">
        <v>45069</v>
      </c>
      <c r="L2" s="84"/>
    </row>
    <row r="3" spans="1:12" x14ac:dyDescent="0.2">
      <c r="A3" s="17"/>
      <c r="B3" s="18"/>
      <c r="C3" s="18"/>
      <c r="D3" s="19"/>
      <c r="E3" s="154"/>
      <c r="F3" s="24" t="s">
        <v>20</v>
      </c>
      <c r="J3" s="85" t="s">
        <v>21</v>
      </c>
      <c r="K3" s="186" t="s">
        <v>355</v>
      </c>
      <c r="L3" s="3"/>
    </row>
    <row r="4" spans="1:12" x14ac:dyDescent="0.2">
      <c r="A4" s="40"/>
      <c r="B4" s="18"/>
      <c r="C4" s="18"/>
      <c r="D4" s="18"/>
      <c r="E4" s="25"/>
      <c r="F4" s="25"/>
      <c r="J4" s="85" t="s">
        <v>22</v>
      </c>
      <c r="K4" s="91" t="s">
        <v>356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J5" s="85" t="s">
        <v>24</v>
      </c>
      <c r="K5" s="202">
        <v>45071</v>
      </c>
      <c r="L5" s="3"/>
    </row>
    <row r="6" spans="1:12" ht="13.5" thickBot="1" x14ac:dyDescent="0.25">
      <c r="A6" s="17"/>
      <c r="B6" s="18"/>
      <c r="C6" s="18"/>
      <c r="D6" s="18"/>
      <c r="E6" s="18"/>
      <c r="F6" s="18"/>
      <c r="J6" s="17"/>
      <c r="K6" s="18"/>
      <c r="L6" s="3"/>
    </row>
    <row r="7" spans="1:12" ht="15.75" thickTop="1" x14ac:dyDescent="0.25">
      <c r="A7" s="182"/>
      <c r="B7" s="86"/>
      <c r="C7" s="86"/>
      <c r="D7" s="86"/>
      <c r="E7" s="86"/>
      <c r="F7" s="86"/>
      <c r="G7" s="86"/>
      <c r="H7" s="86"/>
      <c r="I7" s="86"/>
      <c r="J7" s="87"/>
      <c r="K7" s="87"/>
      <c r="L7" s="183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110"/>
    </row>
    <row r="9" spans="1:12" x14ac:dyDescent="0.2">
      <c r="A9" s="122"/>
      <c r="B9" s="98" t="s">
        <v>25</v>
      </c>
      <c r="C9" s="524" t="s">
        <v>357</v>
      </c>
      <c r="D9" s="524"/>
      <c r="E9" s="524"/>
      <c r="F9" s="524"/>
      <c r="G9" s="524"/>
      <c r="H9" s="524"/>
      <c r="I9" s="19"/>
      <c r="J9" s="98" t="s">
        <v>26</v>
      </c>
      <c r="K9" s="52" t="s">
        <v>358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31">
        <f>K24</f>
        <v>12576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18" t="s">
        <v>0</v>
      </c>
      <c r="L11" s="110"/>
    </row>
    <row r="12" spans="1:12" x14ac:dyDescent="0.2">
      <c r="A12" s="250"/>
      <c r="B12" s="242"/>
      <c r="C12" s="240"/>
      <c r="D12" s="240"/>
      <c r="E12" s="242"/>
      <c r="F12" s="240"/>
      <c r="G12" s="240"/>
      <c r="H12" s="240"/>
      <c r="I12" s="242"/>
      <c r="J12" s="251"/>
      <c r="K12" s="242"/>
      <c r="L12" s="252"/>
    </row>
    <row r="13" spans="1:12" x14ac:dyDescent="0.2">
      <c r="A13" s="253"/>
      <c r="B13" s="240"/>
      <c r="C13" s="240"/>
      <c r="D13" s="240"/>
      <c r="E13" s="240"/>
      <c r="F13" s="254"/>
      <c r="G13" s="240"/>
      <c r="H13" s="240"/>
      <c r="I13" s="255"/>
      <c r="J13" s="251"/>
      <c r="K13" s="255" t="s">
        <v>65</v>
      </c>
      <c r="L13" s="252"/>
    </row>
    <row r="14" spans="1:12" x14ac:dyDescent="0.2">
      <c r="A14" s="253"/>
      <c r="B14" s="240"/>
      <c r="C14" s="241" t="s">
        <v>78</v>
      </c>
      <c r="D14" s="240"/>
      <c r="E14" s="240"/>
      <c r="F14" s="108"/>
      <c r="G14" s="242"/>
      <c r="H14" s="242"/>
      <c r="I14" s="242"/>
      <c r="J14" s="251"/>
      <c r="K14" s="242">
        <v>0</v>
      </c>
      <c r="L14" s="252" t="s">
        <v>0</v>
      </c>
    </row>
    <row r="15" spans="1:12" x14ac:dyDescent="0.2">
      <c r="A15" s="253"/>
      <c r="B15" s="240"/>
      <c r="C15" s="241"/>
      <c r="D15" s="240"/>
      <c r="E15" s="240"/>
      <c r="F15" s="108"/>
      <c r="G15" s="240"/>
      <c r="H15" s="240"/>
      <c r="I15" s="242"/>
      <c r="J15" s="251"/>
      <c r="K15" s="242"/>
      <c r="L15" s="252"/>
    </row>
    <row r="16" spans="1:12" x14ac:dyDescent="0.2">
      <c r="A16" s="253"/>
      <c r="B16" s="240"/>
      <c r="C16" s="241" t="s">
        <v>152</v>
      </c>
      <c r="D16" s="240"/>
      <c r="E16" s="240"/>
      <c r="F16" s="108"/>
      <c r="G16" s="242"/>
      <c r="H16" s="242"/>
      <c r="I16" s="242"/>
      <c r="J16" s="251"/>
      <c r="K16" s="242">
        <v>12576</v>
      </c>
      <c r="L16" s="252" t="s">
        <v>0</v>
      </c>
    </row>
    <row r="17" spans="1:12" x14ac:dyDescent="0.2">
      <c r="A17" s="253"/>
      <c r="B17" s="240"/>
      <c r="C17" s="241"/>
      <c r="D17" s="240"/>
      <c r="E17" s="240"/>
      <c r="F17" s="108"/>
      <c r="G17" s="240"/>
      <c r="H17" s="240"/>
      <c r="I17" s="242"/>
      <c r="J17" s="251"/>
      <c r="K17" s="242"/>
      <c r="L17" s="252"/>
    </row>
    <row r="18" spans="1:12" x14ac:dyDescent="0.2">
      <c r="A18" s="253"/>
      <c r="B18" s="240"/>
      <c r="C18" s="244" t="s">
        <v>97</v>
      </c>
      <c r="D18" s="240"/>
      <c r="E18" s="240"/>
      <c r="F18" s="108"/>
      <c r="G18" s="242"/>
      <c r="H18" s="242"/>
      <c r="I18" s="242"/>
      <c r="J18" s="251"/>
      <c r="K18" s="242">
        <v>0</v>
      </c>
      <c r="L18" s="252" t="s">
        <v>0</v>
      </c>
    </row>
    <row r="19" spans="1:12" x14ac:dyDescent="0.2">
      <c r="A19" s="253"/>
      <c r="B19" s="240"/>
      <c r="C19" s="244"/>
      <c r="D19" s="240"/>
      <c r="E19" s="240"/>
      <c r="F19" s="108"/>
      <c r="G19" s="240"/>
      <c r="H19" s="240"/>
      <c r="I19" s="242"/>
      <c r="J19" s="251"/>
      <c r="K19" s="242"/>
      <c r="L19" s="252"/>
    </row>
    <row r="20" spans="1:12" x14ac:dyDescent="0.2">
      <c r="A20" s="253"/>
      <c r="B20" s="240"/>
      <c r="C20" s="244" t="s">
        <v>243</v>
      </c>
      <c r="D20" s="240"/>
      <c r="E20" s="240"/>
      <c r="F20" s="108"/>
      <c r="G20" s="242"/>
      <c r="H20" s="242"/>
      <c r="I20" s="242"/>
      <c r="J20" s="251"/>
      <c r="K20" s="242">
        <v>0</v>
      </c>
      <c r="L20" s="252" t="s">
        <v>0</v>
      </c>
    </row>
    <row r="21" spans="1:12" x14ac:dyDescent="0.2">
      <c r="A21" s="253"/>
      <c r="B21" s="240"/>
      <c r="C21" s="242"/>
      <c r="D21" s="240"/>
      <c r="E21" s="240"/>
      <c r="F21" s="108"/>
      <c r="G21" s="240"/>
      <c r="H21" s="240"/>
      <c r="I21" s="242"/>
      <c r="J21" s="251"/>
      <c r="K21" s="242"/>
      <c r="L21" s="252"/>
    </row>
    <row r="22" spans="1:12" x14ac:dyDescent="0.2">
      <c r="A22" s="253"/>
      <c r="B22" s="240"/>
      <c r="C22" s="51" t="s">
        <v>244</v>
      </c>
      <c r="D22" s="1"/>
      <c r="E22" s="240"/>
      <c r="F22" s="108"/>
      <c r="G22" s="242"/>
      <c r="H22" s="240"/>
      <c r="I22" s="242"/>
      <c r="J22" s="251"/>
      <c r="K22" s="242">
        <v>0</v>
      </c>
      <c r="L22" s="252" t="s">
        <v>0</v>
      </c>
    </row>
    <row r="23" spans="1:12" x14ac:dyDescent="0.2">
      <c r="A23" s="253"/>
      <c r="B23" s="240"/>
      <c r="F23" s="1"/>
      <c r="G23" s="1"/>
      <c r="H23" s="1"/>
      <c r="I23" s="1"/>
      <c r="J23" s="1"/>
      <c r="K23" s="1"/>
      <c r="L23" s="252"/>
    </row>
    <row r="24" spans="1:12" ht="13.5" thickBot="1" x14ac:dyDescent="0.25">
      <c r="A24" s="256"/>
      <c r="B24" s="246"/>
      <c r="C24" s="246"/>
      <c r="D24" s="246"/>
      <c r="E24" s="257"/>
      <c r="F24" s="246"/>
      <c r="G24" s="246"/>
      <c r="H24" s="246"/>
      <c r="I24" s="257"/>
      <c r="J24" s="258" t="s">
        <v>136</v>
      </c>
      <c r="K24" s="259">
        <f>SUM(K14:K22)</f>
        <v>12576</v>
      </c>
      <c r="L24" s="260" t="s">
        <v>0</v>
      </c>
    </row>
    <row r="25" spans="1:12" ht="15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1"/>
      <c r="K25" s="81"/>
      <c r="L25" s="76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N27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1" max="5" width="9.140625" customWidth="1"/>
    <col min="6" max="6" width="13.5703125" bestFit="1" customWidth="1"/>
    <col min="7" max="7" width="9.140625" customWidth="1"/>
    <col min="9" max="9" width="9.140625" customWidth="1"/>
    <col min="10" max="10" width="11.140625" customWidth="1"/>
    <col min="11" max="11" width="10.28515625" customWidth="1"/>
    <col min="12" max="12" width="9.140625" customWidth="1"/>
    <col min="13" max="13" width="6.28515625" customWidth="1"/>
    <col min="14" max="14" width="8" bestFit="1" customWidth="1"/>
    <col min="15" max="15" width="7.42578125" bestFit="1" customWidth="1"/>
    <col min="17" max="17" width="10" bestFit="1" customWidth="1"/>
  </cols>
  <sheetData>
    <row r="1" spans="1:12" x14ac:dyDescent="0.2">
      <c r="A1" s="9"/>
      <c r="B1" s="10"/>
      <c r="C1" s="10"/>
      <c r="D1" s="10"/>
      <c r="E1" s="157" t="s">
        <v>18</v>
      </c>
      <c r="F1" s="434" t="str">
        <f>Summary2!D1</f>
        <v>MOT-070-6.03</v>
      </c>
      <c r="G1" s="12"/>
      <c r="H1" s="15"/>
      <c r="I1" s="94"/>
      <c r="J1" s="181"/>
      <c r="K1" s="82"/>
      <c r="L1" s="45"/>
    </row>
    <row r="2" spans="1:12" x14ac:dyDescent="0.2">
      <c r="A2" s="17"/>
      <c r="B2" s="18"/>
      <c r="C2" s="18"/>
      <c r="D2" s="18"/>
      <c r="E2" s="435" t="s">
        <v>66</v>
      </c>
      <c r="F2" s="436" t="str">
        <f>Summary2!D2</f>
        <v>MOT-070-0603</v>
      </c>
      <c r="G2" s="20"/>
      <c r="H2" s="22"/>
      <c r="I2" s="3"/>
      <c r="J2" s="85" t="s">
        <v>19</v>
      </c>
      <c r="K2" s="187">
        <f>Summary2!G2</f>
        <v>42200</v>
      </c>
      <c r="L2" s="221"/>
    </row>
    <row r="3" spans="1:12" x14ac:dyDescent="0.2">
      <c r="A3" s="17"/>
      <c r="B3" s="18"/>
      <c r="C3" s="18"/>
      <c r="D3" s="18"/>
      <c r="E3" s="154"/>
      <c r="F3" s="24" t="s">
        <v>20</v>
      </c>
      <c r="G3" s="19"/>
      <c r="H3" s="22"/>
      <c r="I3" s="3"/>
      <c r="J3" s="85" t="s">
        <v>21</v>
      </c>
      <c r="K3" s="405" t="s">
        <v>161</v>
      </c>
      <c r="L3" s="222"/>
    </row>
    <row r="4" spans="1:12" x14ac:dyDescent="0.2">
      <c r="A4" s="40"/>
      <c r="B4" s="219"/>
      <c r="C4" s="18"/>
      <c r="D4" s="18"/>
      <c r="E4" s="18"/>
      <c r="F4" s="25"/>
      <c r="G4" s="25"/>
      <c r="H4" s="22"/>
      <c r="I4" s="3"/>
      <c r="J4" s="85" t="s">
        <v>22</v>
      </c>
      <c r="K4" s="91" t="s">
        <v>341</v>
      </c>
      <c r="L4" s="222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2"/>
      <c r="I5" s="3"/>
      <c r="J5" s="85" t="s">
        <v>24</v>
      </c>
      <c r="K5" s="202">
        <v>43073</v>
      </c>
      <c r="L5" s="203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5"/>
      <c r="J6" s="27"/>
      <c r="K6" s="28"/>
      <c r="L6" s="30"/>
    </row>
    <row r="7" spans="1:12" ht="15" x14ac:dyDescent="0.25">
      <c r="A7" s="185"/>
      <c r="B7" s="80"/>
      <c r="C7" s="80"/>
      <c r="D7" s="80"/>
      <c r="E7" s="80"/>
      <c r="F7" s="80"/>
      <c r="G7" s="80"/>
      <c r="H7" s="80"/>
      <c r="I7" s="80"/>
      <c r="J7" s="80"/>
      <c r="K7" s="80"/>
      <c r="L7" s="191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110"/>
    </row>
    <row r="9" spans="1:12" x14ac:dyDescent="0.2">
      <c r="A9" s="122"/>
      <c r="B9" s="98" t="s">
        <v>25</v>
      </c>
      <c r="C9" s="524" t="s">
        <v>55</v>
      </c>
      <c r="D9" s="524"/>
      <c r="E9" s="524"/>
      <c r="F9" s="524"/>
      <c r="G9" s="524"/>
      <c r="H9" s="524"/>
      <c r="I9" s="19"/>
      <c r="J9" s="98" t="s">
        <v>26</v>
      </c>
      <c r="K9" s="52" t="s">
        <v>229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31">
        <f>K26</f>
        <v>770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18" t="str">
        <f>L26</f>
        <v>EACH</v>
      </c>
      <c r="L11" s="110"/>
    </row>
    <row r="12" spans="1:12" x14ac:dyDescent="0.2">
      <c r="A12" s="261"/>
      <c r="B12" s="262"/>
      <c r="C12" s="262"/>
      <c r="D12" s="262"/>
      <c r="E12" s="262"/>
      <c r="F12" s="262"/>
      <c r="G12" s="262"/>
      <c r="H12" s="1"/>
      <c r="I12" s="240"/>
      <c r="J12" s="1"/>
      <c r="K12" s="1"/>
      <c r="L12" s="110"/>
    </row>
    <row r="13" spans="1:12" x14ac:dyDescent="0.2">
      <c r="A13" s="261"/>
      <c r="B13" s="262"/>
      <c r="C13" s="262"/>
      <c r="D13" s="262"/>
      <c r="E13" s="262"/>
      <c r="F13" s="262"/>
      <c r="G13" s="262"/>
      <c r="H13" s="1"/>
      <c r="I13" s="263" t="s">
        <v>179</v>
      </c>
      <c r="J13" s="264" t="s">
        <v>32</v>
      </c>
      <c r="K13" s="264" t="s">
        <v>10</v>
      </c>
      <c r="L13" s="110"/>
    </row>
    <row r="14" spans="1:12" x14ac:dyDescent="0.2">
      <c r="A14" s="261"/>
      <c r="B14" s="262"/>
      <c r="C14" s="262"/>
      <c r="D14" s="262"/>
      <c r="E14" s="262"/>
      <c r="F14" s="262"/>
      <c r="G14" s="262"/>
      <c r="H14" s="241" t="s">
        <v>181</v>
      </c>
      <c r="I14" s="263">
        <v>139</v>
      </c>
      <c r="J14" s="264">
        <v>1</v>
      </c>
      <c r="K14" s="264">
        <f>I14*J14</f>
        <v>139</v>
      </c>
      <c r="L14" s="110"/>
    </row>
    <row r="15" spans="1:12" x14ac:dyDescent="0.2">
      <c r="A15" s="261"/>
      <c r="B15" s="262"/>
      <c r="C15" s="262"/>
      <c r="D15" s="262"/>
      <c r="E15" s="262"/>
      <c r="F15" s="262"/>
      <c r="G15" s="262"/>
      <c r="H15" s="241" t="s">
        <v>180</v>
      </c>
      <c r="I15" s="263">
        <v>139</v>
      </c>
      <c r="J15" s="264">
        <v>1</v>
      </c>
      <c r="K15" s="264">
        <f>I15*J15</f>
        <v>139</v>
      </c>
      <c r="L15" s="110"/>
    </row>
    <row r="16" spans="1:12" x14ac:dyDescent="0.2">
      <c r="A16" s="261"/>
      <c r="B16" s="262"/>
      <c r="C16" s="262"/>
      <c r="D16" s="262"/>
      <c r="E16" s="262"/>
      <c r="F16" s="262"/>
      <c r="G16" s="262"/>
      <c r="H16" s="241" t="s">
        <v>183</v>
      </c>
      <c r="I16" s="263">
        <v>126</v>
      </c>
      <c r="J16" s="264">
        <v>1</v>
      </c>
      <c r="K16" s="264">
        <f>I16*J16</f>
        <v>126</v>
      </c>
      <c r="L16" s="110"/>
    </row>
    <row r="17" spans="1:14" x14ac:dyDescent="0.2">
      <c r="A17" s="261"/>
      <c r="B17" s="262"/>
      <c r="C17" s="262"/>
      <c r="D17" s="262"/>
      <c r="E17" s="262"/>
      <c r="F17" s="262"/>
      <c r="G17" s="262"/>
      <c r="H17" s="241" t="s">
        <v>182</v>
      </c>
      <c r="I17" s="263">
        <v>126</v>
      </c>
      <c r="J17" s="264">
        <v>1</v>
      </c>
      <c r="K17" s="264">
        <f>I17*J17</f>
        <v>126</v>
      </c>
      <c r="L17" s="110"/>
    </row>
    <row r="18" spans="1:14" x14ac:dyDescent="0.2">
      <c r="A18" s="261"/>
      <c r="B18" s="262"/>
      <c r="C18" s="262"/>
      <c r="D18" s="262"/>
      <c r="E18" s="262"/>
      <c r="F18" s="262"/>
      <c r="G18" s="262"/>
      <c r="H18" s="241" t="s">
        <v>174</v>
      </c>
      <c r="I18" s="263">
        <f>SUM(K14:K17)</f>
        <v>530</v>
      </c>
      <c r="J18" s="264"/>
      <c r="K18" s="264"/>
      <c r="L18" s="110"/>
    </row>
    <row r="19" spans="1:14" x14ac:dyDescent="0.2">
      <c r="A19" s="261"/>
      <c r="B19" s="262"/>
      <c r="C19" s="262"/>
      <c r="D19" s="262"/>
      <c r="E19" s="262"/>
      <c r="F19" s="262"/>
      <c r="G19" s="262"/>
      <c r="H19" s="241"/>
      <c r="I19" s="263"/>
      <c r="J19" s="264"/>
      <c r="K19" s="264"/>
      <c r="L19" s="110"/>
    </row>
    <row r="20" spans="1:14" x14ac:dyDescent="0.2">
      <c r="A20" s="261"/>
      <c r="B20" s="262"/>
      <c r="C20" s="262"/>
      <c r="D20" s="262"/>
      <c r="E20" s="262"/>
      <c r="F20" s="262"/>
      <c r="G20" s="262"/>
      <c r="H20" s="240" t="s">
        <v>175</v>
      </c>
      <c r="I20" s="263">
        <v>80</v>
      </c>
      <c r="J20" s="264"/>
      <c r="K20" s="264"/>
      <c r="L20" s="110"/>
    </row>
    <row r="21" spans="1:14" x14ac:dyDescent="0.2">
      <c r="A21" s="261"/>
      <c r="B21" s="262"/>
      <c r="C21" s="262"/>
      <c r="D21" s="262"/>
      <c r="E21" s="262"/>
      <c r="F21" s="262"/>
      <c r="G21" s="262"/>
      <c r="H21" s="240" t="s">
        <v>176</v>
      </c>
      <c r="I21" s="263">
        <v>80</v>
      </c>
      <c r="J21" s="264"/>
      <c r="K21" s="264"/>
      <c r="L21" s="110"/>
    </row>
    <row r="22" spans="1:14" x14ac:dyDescent="0.2">
      <c r="A22" s="261"/>
      <c r="B22" s="262"/>
      <c r="C22" s="262"/>
      <c r="D22" s="262"/>
      <c r="E22" s="262"/>
      <c r="F22" s="262"/>
      <c r="G22" s="262"/>
      <c r="H22" s="240" t="s">
        <v>177</v>
      </c>
      <c r="I22" s="263">
        <v>80</v>
      </c>
      <c r="J22" s="264"/>
      <c r="K22" s="264"/>
      <c r="L22" s="110"/>
    </row>
    <row r="23" spans="1:14" x14ac:dyDescent="0.2">
      <c r="A23" s="261"/>
      <c r="B23" s="262"/>
      <c r="C23" s="262"/>
      <c r="D23" s="262"/>
      <c r="E23" s="262"/>
      <c r="F23" s="262"/>
      <c r="G23" s="262"/>
      <c r="H23" s="241" t="s">
        <v>178</v>
      </c>
      <c r="I23" s="263">
        <f>SUM(I20:I22)</f>
        <v>240</v>
      </c>
      <c r="J23" s="264"/>
      <c r="K23" s="264"/>
      <c r="L23" s="110"/>
    </row>
    <row r="24" spans="1:14" x14ac:dyDescent="0.2">
      <c r="A24" s="261"/>
      <c r="B24" s="262"/>
      <c r="C24" s="262"/>
      <c r="D24" s="262"/>
      <c r="E24" s="262"/>
      <c r="F24" s="262"/>
      <c r="G24" s="262"/>
      <c r="H24" s="241"/>
      <c r="I24" s="263"/>
      <c r="J24" s="264"/>
      <c r="K24" s="264"/>
      <c r="L24" s="110"/>
    </row>
    <row r="25" spans="1:14" ht="15" x14ac:dyDescent="0.25">
      <c r="A25" s="261"/>
      <c r="B25" s="262"/>
      <c r="C25" s="262"/>
      <c r="D25" s="262"/>
      <c r="E25" s="262"/>
      <c r="F25" s="262"/>
      <c r="G25" s="262"/>
      <c r="H25" s="1"/>
      <c r="I25" s="1"/>
      <c r="J25" s="1"/>
      <c r="K25" s="1"/>
      <c r="L25" s="110"/>
      <c r="M25" s="80"/>
      <c r="N25" s="80"/>
    </row>
    <row r="26" spans="1:14" ht="13.5" thickBot="1" x14ac:dyDescent="0.25">
      <c r="A26" s="256"/>
      <c r="B26" s="246"/>
      <c r="C26" s="246"/>
      <c r="D26" s="246"/>
      <c r="E26" s="246"/>
      <c r="F26" s="246"/>
      <c r="G26" s="246"/>
      <c r="H26" s="246"/>
      <c r="I26" s="116"/>
      <c r="J26" s="258" t="s">
        <v>136</v>
      </c>
      <c r="K26" s="258">
        <f>I18+I23</f>
        <v>770</v>
      </c>
      <c r="L26" s="234" t="s">
        <v>17</v>
      </c>
    </row>
    <row r="27" spans="1:14" ht="15" x14ac:dyDescent="0.2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L18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6" max="6" width="13.5703125" bestFit="1" customWidth="1"/>
    <col min="10" max="10" width="11.140625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57" t="s">
        <v>18</v>
      </c>
      <c r="F1" s="434" t="str">
        <f>Summary2!D1</f>
        <v>MOT-070-6.03</v>
      </c>
      <c r="G1" s="15"/>
      <c r="H1" s="82"/>
      <c r="I1" s="180"/>
      <c r="J1" s="181"/>
      <c r="K1" s="82"/>
      <c r="L1" s="45"/>
    </row>
    <row r="2" spans="1:12" x14ac:dyDescent="0.2">
      <c r="A2" s="17"/>
      <c r="B2" s="18"/>
      <c r="C2" s="18"/>
      <c r="E2" s="435" t="s">
        <v>66</v>
      </c>
      <c r="F2" s="436" t="str">
        <f>Summary2!D2</f>
        <v>MOT-070-0603</v>
      </c>
      <c r="G2" s="22"/>
      <c r="H2" s="204"/>
      <c r="J2" s="85" t="s">
        <v>19</v>
      </c>
      <c r="K2" s="187">
        <f>Summary2!G2</f>
        <v>42200</v>
      </c>
      <c r="L2" s="221"/>
    </row>
    <row r="3" spans="1:12" x14ac:dyDescent="0.2">
      <c r="A3" s="17"/>
      <c r="B3" s="18"/>
      <c r="C3" s="18"/>
      <c r="E3" s="154"/>
      <c r="F3" s="24" t="s">
        <v>20</v>
      </c>
      <c r="G3" s="22"/>
      <c r="H3" s="206"/>
      <c r="J3" s="85" t="s">
        <v>21</v>
      </c>
      <c r="K3" s="405" t="s">
        <v>161</v>
      </c>
      <c r="L3" s="222"/>
    </row>
    <row r="4" spans="1:12" x14ac:dyDescent="0.2">
      <c r="A4" s="40"/>
      <c r="B4" s="18"/>
      <c r="C4" s="18"/>
      <c r="D4" s="18"/>
      <c r="E4" s="25"/>
      <c r="F4" s="25"/>
      <c r="G4" s="22"/>
      <c r="H4" s="207"/>
      <c r="J4" s="85" t="s">
        <v>22</v>
      </c>
      <c r="K4" s="91" t="s">
        <v>341</v>
      </c>
      <c r="L4" s="222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22"/>
      <c r="H5" s="207"/>
      <c r="J5" s="85" t="s">
        <v>24</v>
      </c>
      <c r="K5" s="202">
        <v>43073</v>
      </c>
      <c r="L5" s="203"/>
    </row>
    <row r="6" spans="1:12" ht="13.5" thickBot="1" x14ac:dyDescent="0.25">
      <c r="A6" s="17"/>
      <c r="B6" s="18"/>
      <c r="C6" s="18"/>
      <c r="D6" s="18"/>
      <c r="E6" s="18"/>
      <c r="F6" s="18"/>
      <c r="G6" s="18"/>
      <c r="H6" s="18"/>
      <c r="J6" s="17"/>
      <c r="K6" s="18"/>
      <c r="L6" s="121"/>
    </row>
    <row r="7" spans="1:12" x14ac:dyDescent="0.2">
      <c r="A7" s="267"/>
      <c r="B7" s="268"/>
      <c r="C7" s="268"/>
      <c r="D7" s="268"/>
      <c r="E7" s="268"/>
      <c r="F7" s="268"/>
      <c r="G7" s="268"/>
      <c r="H7" s="268"/>
      <c r="I7" s="269"/>
      <c r="J7" s="269"/>
      <c r="K7" s="270"/>
      <c r="L7" s="271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110"/>
    </row>
    <row r="9" spans="1:12" x14ac:dyDescent="0.2">
      <c r="A9" s="122"/>
      <c r="B9" s="98" t="s">
        <v>25</v>
      </c>
      <c r="C9" s="524" t="s">
        <v>242</v>
      </c>
      <c r="D9" s="524"/>
      <c r="E9" s="524"/>
      <c r="F9" s="524"/>
      <c r="G9" s="524"/>
      <c r="H9" s="524"/>
      <c r="I9" s="19"/>
      <c r="J9" s="98" t="s">
        <v>26</v>
      </c>
      <c r="K9" s="52" t="s">
        <v>250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31">
        <f>K18</f>
        <v>4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18" t="str">
        <f>L18</f>
        <v>EACH</v>
      </c>
      <c r="L11" s="110"/>
    </row>
    <row r="12" spans="1:12" x14ac:dyDescent="0.2">
      <c r="A12" s="261"/>
      <c r="B12" s="262"/>
      <c r="C12" s="262"/>
      <c r="D12" s="262"/>
      <c r="E12" s="262"/>
      <c r="F12" s="262"/>
      <c r="G12" s="262"/>
      <c r="H12" s="1"/>
      <c r="I12" s="240"/>
      <c r="J12" s="1"/>
      <c r="K12" s="1"/>
      <c r="L12" s="110"/>
    </row>
    <row r="13" spans="1:12" x14ac:dyDescent="0.2">
      <c r="A13" s="261"/>
      <c r="B13" s="1"/>
      <c r="C13" s="1"/>
      <c r="D13" s="1"/>
      <c r="E13" s="1"/>
      <c r="F13" s="1"/>
      <c r="G13" s="208"/>
      <c r="H13" s="240"/>
      <c r="I13" s="262"/>
      <c r="J13" s="1"/>
      <c r="K13" s="263" t="s">
        <v>32</v>
      </c>
      <c r="L13" s="272"/>
    </row>
    <row r="14" spans="1:12" x14ac:dyDescent="0.2">
      <c r="A14" s="261"/>
      <c r="B14" s="1"/>
      <c r="C14" s="1"/>
      <c r="D14" s="1"/>
      <c r="E14" s="1"/>
      <c r="F14" s="1"/>
      <c r="G14" s="208"/>
      <c r="H14" s="240"/>
      <c r="I14" s="262"/>
      <c r="J14" s="273" t="s">
        <v>91</v>
      </c>
      <c r="K14" s="263">
        <v>2</v>
      </c>
      <c r="L14" s="272"/>
    </row>
    <row r="15" spans="1:12" x14ac:dyDescent="0.2">
      <c r="A15" s="261"/>
      <c r="B15" s="1"/>
      <c r="C15" s="1"/>
      <c r="D15" s="1"/>
      <c r="E15" s="1"/>
      <c r="F15" s="1"/>
      <c r="G15" s="208"/>
      <c r="H15" s="240"/>
      <c r="I15" s="262"/>
      <c r="J15" s="273" t="s">
        <v>201</v>
      </c>
      <c r="K15" s="263">
        <v>2</v>
      </c>
      <c r="L15" s="272"/>
    </row>
    <row r="16" spans="1:12" x14ac:dyDescent="0.2">
      <c r="A16" s="261"/>
      <c r="B16" s="1"/>
      <c r="C16" s="1"/>
      <c r="D16" s="1"/>
      <c r="E16" s="1"/>
      <c r="F16" s="1"/>
      <c r="G16" s="208"/>
      <c r="H16" s="240"/>
      <c r="I16" s="262"/>
      <c r="J16" s="241"/>
      <c r="K16" s="263"/>
      <c r="L16" s="272"/>
    </row>
    <row r="17" spans="1:12" x14ac:dyDescent="0.2">
      <c r="A17" s="261"/>
      <c r="B17" s="1"/>
      <c r="C17" s="1"/>
      <c r="D17" s="1"/>
      <c r="E17" s="1"/>
      <c r="F17" s="1"/>
      <c r="G17" s="208"/>
      <c r="H17" s="240"/>
      <c r="I17" s="262"/>
      <c r="J17" s="241"/>
      <c r="K17" s="263"/>
      <c r="L17" s="272"/>
    </row>
    <row r="18" spans="1:12" ht="13.5" thickBot="1" x14ac:dyDescent="0.25">
      <c r="A18" s="274"/>
      <c r="B18" s="195"/>
      <c r="C18" s="195"/>
      <c r="D18" s="195"/>
      <c r="E18" s="195"/>
      <c r="F18" s="195"/>
      <c r="G18" s="224"/>
      <c r="H18" s="246"/>
      <c r="I18" s="275"/>
      <c r="J18" s="258" t="s">
        <v>136</v>
      </c>
      <c r="K18" s="258">
        <f>SUM(K14:K15)</f>
        <v>4</v>
      </c>
      <c r="L18" s="234" t="s">
        <v>17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N27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2" max="4" width="9.140625" customWidth="1"/>
    <col min="5" max="5" width="14.28515625" customWidth="1"/>
    <col min="6" max="6" width="13.5703125" bestFit="1" customWidth="1"/>
    <col min="7" max="7" width="13.5703125" customWidth="1"/>
    <col min="8" max="8" width="16.42578125" bestFit="1" customWidth="1"/>
    <col min="9" max="9" width="9.140625" customWidth="1"/>
    <col min="10" max="10" width="11.140625" customWidth="1"/>
    <col min="11" max="11" width="10.28515625" bestFit="1" customWidth="1"/>
    <col min="12" max="12" width="9.140625" customWidth="1"/>
  </cols>
  <sheetData>
    <row r="1" spans="1:12" x14ac:dyDescent="0.2">
      <c r="A1" s="9"/>
      <c r="B1" s="10"/>
      <c r="C1" s="10"/>
      <c r="D1" s="180"/>
      <c r="E1" s="157" t="s">
        <v>18</v>
      </c>
      <c r="F1" s="434" t="str">
        <f>Summary2!D1</f>
        <v>MOT-070-6.03</v>
      </c>
      <c r="G1" s="15"/>
      <c r="H1" s="82"/>
      <c r="I1" s="180"/>
      <c r="J1" s="181"/>
      <c r="K1" s="82"/>
      <c r="L1" s="45"/>
    </row>
    <row r="2" spans="1:12" x14ac:dyDescent="0.2">
      <c r="A2" s="17"/>
      <c r="B2" s="18"/>
      <c r="C2" s="18"/>
      <c r="E2" s="435" t="s">
        <v>66</v>
      </c>
      <c r="F2" s="436" t="str">
        <f>Summary2!D2</f>
        <v>MOT-070-0603</v>
      </c>
      <c r="G2" s="22"/>
      <c r="H2" s="204"/>
      <c r="J2" s="225" t="s">
        <v>19</v>
      </c>
      <c r="K2" s="187">
        <f>Summary2!G2</f>
        <v>42200</v>
      </c>
      <c r="L2" s="221"/>
    </row>
    <row r="3" spans="1:12" x14ac:dyDescent="0.2">
      <c r="A3" s="17"/>
      <c r="B3" s="18"/>
      <c r="C3" s="18"/>
      <c r="E3" s="154"/>
      <c r="F3" s="24" t="s">
        <v>20</v>
      </c>
      <c r="G3" s="22"/>
      <c r="H3" s="206"/>
      <c r="J3" s="225" t="s">
        <v>21</v>
      </c>
      <c r="K3" s="405" t="s">
        <v>161</v>
      </c>
      <c r="L3" s="222"/>
    </row>
    <row r="4" spans="1:12" x14ac:dyDescent="0.2">
      <c r="A4" s="40"/>
      <c r="B4" s="18"/>
      <c r="C4" s="18"/>
      <c r="D4" s="18"/>
      <c r="E4" s="25"/>
      <c r="F4" s="25"/>
      <c r="G4" s="22"/>
      <c r="H4" s="207"/>
      <c r="J4" s="225" t="s">
        <v>22</v>
      </c>
      <c r="K4" s="91" t="s">
        <v>341</v>
      </c>
      <c r="L4" s="222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22"/>
      <c r="H5" s="207"/>
      <c r="J5" s="225" t="s">
        <v>24</v>
      </c>
      <c r="K5" s="202">
        <v>43073</v>
      </c>
      <c r="L5" s="203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4"/>
      <c r="J6" s="27"/>
      <c r="K6" s="28"/>
      <c r="L6" s="30"/>
    </row>
    <row r="7" spans="1:12" ht="15" x14ac:dyDescent="0.25">
      <c r="A7" s="185"/>
      <c r="B7" s="80"/>
      <c r="C7" s="80"/>
      <c r="D7" s="80"/>
      <c r="L7" s="226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110"/>
    </row>
    <row r="9" spans="1:12" x14ac:dyDescent="0.2">
      <c r="A9" s="122"/>
      <c r="B9" s="98" t="s">
        <v>25</v>
      </c>
      <c r="C9" s="524" t="s">
        <v>98</v>
      </c>
      <c r="D9" s="524"/>
      <c r="E9" s="524"/>
      <c r="F9" s="524"/>
      <c r="G9" s="524"/>
      <c r="H9" s="524"/>
      <c r="I9" s="19"/>
      <c r="J9" s="98" t="s">
        <v>26</v>
      </c>
      <c r="K9" s="52" t="s">
        <v>230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31">
        <f>K22</f>
        <v>486.56094357729785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28" t="str">
        <f>L22</f>
        <v>CY</v>
      </c>
      <c r="L11" s="110"/>
    </row>
    <row r="12" spans="1:12" x14ac:dyDescent="0.2">
      <c r="A12" s="261"/>
      <c r="B12" s="262"/>
      <c r="C12" s="262"/>
      <c r="D12" s="262"/>
      <c r="E12" s="262"/>
      <c r="F12" s="262"/>
      <c r="G12" s="262"/>
      <c r="H12" s="1"/>
      <c r="I12" s="240"/>
      <c r="J12" s="1"/>
      <c r="K12" s="1"/>
      <c r="L12" s="110"/>
    </row>
    <row r="13" spans="1:12" x14ac:dyDescent="0.2">
      <c r="A13" s="227"/>
      <c r="B13" s="75"/>
      <c r="C13" s="240"/>
      <c r="D13" s="240"/>
      <c r="E13" s="208" t="s">
        <v>57</v>
      </c>
      <c r="F13" s="208" t="s">
        <v>30</v>
      </c>
      <c r="G13" s="208" t="s">
        <v>58</v>
      </c>
      <c r="H13" s="208" t="s">
        <v>167</v>
      </c>
      <c r="I13" s="208" t="s">
        <v>32</v>
      </c>
      <c r="J13" s="240" t="s">
        <v>33</v>
      </c>
      <c r="K13" s="242" t="s">
        <v>59</v>
      </c>
      <c r="L13" s="276"/>
    </row>
    <row r="14" spans="1:12" x14ac:dyDescent="0.2">
      <c r="A14" s="253"/>
      <c r="B14" s="240"/>
      <c r="C14" s="241" t="s">
        <v>120</v>
      </c>
      <c r="D14" s="240"/>
      <c r="E14" s="240">
        <v>376.02</v>
      </c>
      <c r="F14" s="240">
        <v>35.333300000000001</v>
      </c>
      <c r="G14" s="279">
        <f>8.5/12</f>
        <v>0.70833333333333337</v>
      </c>
      <c r="H14" s="279"/>
      <c r="I14" s="240"/>
      <c r="J14" s="280">
        <f>E14*F14*G14</f>
        <v>9410.9361217500009</v>
      </c>
      <c r="K14" s="242">
        <f>J14/27</f>
        <v>348.55318969444448</v>
      </c>
      <c r="L14" s="276"/>
    </row>
    <row r="15" spans="1:12" x14ac:dyDescent="0.2">
      <c r="A15" s="253"/>
      <c r="B15" s="240"/>
      <c r="C15" s="241" t="s">
        <v>121</v>
      </c>
      <c r="D15" s="240"/>
      <c r="E15" s="240">
        <v>376.02</v>
      </c>
      <c r="F15" s="279">
        <v>1.3332999999999999</v>
      </c>
      <c r="G15" s="279">
        <v>0.3241</v>
      </c>
      <c r="H15" s="279">
        <v>4.8599999999999997E-2</v>
      </c>
      <c r="I15" s="240">
        <v>8</v>
      </c>
      <c r="J15" s="280">
        <f>((E15*(F15+0.5833)/2*G15)-(E15*H15))*I15</f>
        <v>788.09288784479986</v>
      </c>
      <c r="K15" s="242">
        <f>J15/27</f>
        <v>29.188625475733328</v>
      </c>
      <c r="L15" s="276"/>
    </row>
    <row r="16" spans="1:12" x14ac:dyDescent="0.2">
      <c r="A16" s="253"/>
      <c r="B16" s="240"/>
      <c r="C16" s="241" t="s">
        <v>122</v>
      </c>
      <c r="D16" s="240"/>
      <c r="E16" s="240">
        <v>376.02</v>
      </c>
      <c r="F16" s="279">
        <v>2.6666599999999998</v>
      </c>
      <c r="G16" s="279">
        <v>0.3241</v>
      </c>
      <c r="H16" s="240">
        <v>4.8599999999999997E-2</v>
      </c>
      <c r="I16" s="240">
        <v>2</v>
      </c>
      <c r="J16" s="280">
        <f>(E16*F16*G16-(E16*H16))*I16</f>
        <v>613.41233509224003</v>
      </c>
      <c r="K16" s="242">
        <f>J16/27</f>
        <v>22.718975373786666</v>
      </c>
      <c r="L16" s="276"/>
    </row>
    <row r="17" spans="1:14" x14ac:dyDescent="0.2">
      <c r="A17" s="253"/>
      <c r="B17" s="240"/>
      <c r="C17" s="241"/>
      <c r="D17" s="240"/>
      <c r="E17" s="208"/>
      <c r="F17" s="208"/>
      <c r="G17" s="208"/>
      <c r="H17" s="208"/>
      <c r="I17" s="208"/>
      <c r="J17" s="208"/>
      <c r="K17" s="242"/>
      <c r="L17" s="276"/>
    </row>
    <row r="18" spans="1:14" x14ac:dyDescent="0.2">
      <c r="A18" s="253"/>
      <c r="B18" s="240"/>
      <c r="C18" s="51"/>
      <c r="D18" s="240"/>
      <c r="E18" s="208" t="s">
        <v>37</v>
      </c>
      <c r="F18" s="208" t="s">
        <v>30</v>
      </c>
      <c r="G18" s="208" t="s">
        <v>71</v>
      </c>
      <c r="H18" s="208" t="s">
        <v>326</v>
      </c>
      <c r="I18" s="208" t="s">
        <v>32</v>
      </c>
      <c r="J18" s="240" t="s">
        <v>33</v>
      </c>
      <c r="K18" s="242" t="s">
        <v>59</v>
      </c>
      <c r="L18" s="276"/>
    </row>
    <row r="19" spans="1:14" x14ac:dyDescent="0.2">
      <c r="A19" s="253"/>
      <c r="B19" s="240"/>
      <c r="C19" s="241" t="s">
        <v>290</v>
      </c>
      <c r="D19" s="240"/>
      <c r="E19" s="240">
        <v>35.333300000000001</v>
      </c>
      <c r="F19" s="240">
        <v>5.85</v>
      </c>
      <c r="G19" s="240">
        <v>4.79</v>
      </c>
      <c r="H19" s="240">
        <v>172.26</v>
      </c>
      <c r="I19" s="240">
        <v>2</v>
      </c>
      <c r="J19" s="280">
        <f>E19*F19*G19*I19+H19*I19</f>
        <v>2324.7041319</v>
      </c>
      <c r="K19" s="242">
        <f>J19/27</f>
        <v>86.100153033333328</v>
      </c>
      <c r="L19" s="276"/>
      <c r="N19" s="455"/>
    </row>
    <row r="20" spans="1:14" x14ac:dyDescent="0.2">
      <c r="A20" s="253"/>
      <c r="B20" s="240"/>
      <c r="C20" s="240"/>
      <c r="D20" s="240"/>
      <c r="E20" s="208"/>
      <c r="F20" s="208"/>
      <c r="G20" s="208"/>
      <c r="H20" s="208"/>
      <c r="I20" s="208"/>
      <c r="J20" s="208"/>
      <c r="K20" s="242"/>
      <c r="L20" s="276"/>
    </row>
    <row r="21" spans="1:14" x14ac:dyDescent="0.2">
      <c r="A21" s="253"/>
      <c r="B21" s="240"/>
      <c r="C21" s="240"/>
      <c r="D21" s="240"/>
      <c r="E21" s="240"/>
      <c r="F21" s="240"/>
      <c r="G21" s="240"/>
      <c r="H21" s="240"/>
      <c r="I21" s="240"/>
      <c r="J21" s="240"/>
      <c r="K21" s="242"/>
      <c r="L21" s="276"/>
    </row>
    <row r="22" spans="1:14" ht="13.5" thickBot="1" x14ac:dyDescent="0.25">
      <c r="A22" s="256"/>
      <c r="B22" s="246"/>
      <c r="C22" s="246"/>
      <c r="D22" s="246"/>
      <c r="E22" s="246"/>
      <c r="F22" s="246"/>
      <c r="G22" s="246"/>
      <c r="H22" s="246"/>
      <c r="I22" s="246"/>
      <c r="J22" s="248" t="s">
        <v>47</v>
      </c>
      <c r="K22" s="265">
        <f>SUM(K14:K21)</f>
        <v>486.56094357729785</v>
      </c>
      <c r="L22" s="281" t="s">
        <v>4</v>
      </c>
    </row>
    <row r="23" spans="1:14" x14ac:dyDescent="0.2">
      <c r="A23" s="1"/>
    </row>
    <row r="27" spans="1:14" x14ac:dyDescent="0.2">
      <c r="F27" s="1"/>
    </row>
  </sheetData>
  <mergeCells count="1">
    <mergeCell ref="C9:H11"/>
  </mergeCells>
  <pageMargins left="0.7" right="0.7" top="0.75" bottom="0.75" header="0.3" footer="0.3"/>
  <pageSetup scale="91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L26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2" max="5" width="9.140625" customWidth="1"/>
    <col min="6" max="6" width="13.7109375" bestFit="1" customWidth="1"/>
    <col min="7" max="7" width="9.140625" customWidth="1"/>
    <col min="8" max="9" width="10" bestFit="1" customWidth="1"/>
    <col min="10" max="10" width="11.140625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57" t="s">
        <v>18</v>
      </c>
      <c r="F1" s="434" t="str">
        <f>Summary2!D1</f>
        <v>MOT-070-6.03</v>
      </c>
      <c r="G1" s="15"/>
      <c r="H1" s="82"/>
      <c r="I1" s="180"/>
      <c r="J1" s="181"/>
      <c r="K1" s="82"/>
      <c r="L1" s="45"/>
    </row>
    <row r="2" spans="1:12" x14ac:dyDescent="0.2">
      <c r="A2" s="17"/>
      <c r="B2" s="18"/>
      <c r="C2" s="18"/>
      <c r="E2" s="435" t="s">
        <v>66</v>
      </c>
      <c r="F2" s="436" t="str">
        <f>Summary2!D2</f>
        <v>MOT-070-0603</v>
      </c>
      <c r="G2" s="22"/>
      <c r="H2" s="204"/>
      <c r="J2" s="225" t="s">
        <v>19</v>
      </c>
      <c r="K2" s="187">
        <f>Summary2!G2</f>
        <v>42200</v>
      </c>
      <c r="L2" s="221"/>
    </row>
    <row r="3" spans="1:12" x14ac:dyDescent="0.2">
      <c r="A3" s="17"/>
      <c r="B3" s="18"/>
      <c r="C3" s="18"/>
      <c r="E3" s="154"/>
      <c r="F3" s="24" t="s">
        <v>20</v>
      </c>
      <c r="G3" s="22"/>
      <c r="H3" s="206"/>
      <c r="J3" s="225" t="s">
        <v>21</v>
      </c>
      <c r="K3" s="405" t="s">
        <v>161</v>
      </c>
      <c r="L3" s="222"/>
    </row>
    <row r="4" spans="1:12" x14ac:dyDescent="0.2">
      <c r="A4" s="40"/>
      <c r="B4" s="18"/>
      <c r="C4" s="18"/>
      <c r="D4" s="18"/>
      <c r="E4" s="25"/>
      <c r="F4" s="25"/>
      <c r="G4" s="22"/>
      <c r="H4" s="207"/>
      <c r="J4" s="225" t="s">
        <v>22</v>
      </c>
      <c r="K4" s="91" t="s">
        <v>341</v>
      </c>
      <c r="L4" s="222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22"/>
      <c r="H5" s="207"/>
      <c r="J5" s="225" t="s">
        <v>24</v>
      </c>
      <c r="K5" s="202">
        <v>43073</v>
      </c>
      <c r="L5" s="203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4"/>
      <c r="J6" s="27"/>
      <c r="K6" s="28"/>
      <c r="L6" s="30"/>
    </row>
    <row r="7" spans="1:12" ht="15" x14ac:dyDescent="0.25">
      <c r="A7" s="185"/>
      <c r="B7" s="80"/>
      <c r="C7" s="80"/>
      <c r="D7" s="80"/>
      <c r="L7" s="226"/>
    </row>
    <row r="8" spans="1:12" x14ac:dyDescent="0.2">
      <c r="A8" s="95"/>
      <c r="G8" s="96"/>
      <c r="L8" s="3"/>
    </row>
    <row r="9" spans="1:12" x14ac:dyDescent="0.2">
      <c r="A9" s="122"/>
      <c r="B9" s="98" t="s">
        <v>25</v>
      </c>
      <c r="C9" s="524" t="s">
        <v>223</v>
      </c>
      <c r="D9" s="524"/>
      <c r="E9" s="524"/>
      <c r="F9" s="524"/>
      <c r="G9" s="524"/>
      <c r="H9" s="524"/>
      <c r="I9" s="19"/>
      <c r="J9" s="98" t="s">
        <v>26</v>
      </c>
      <c r="K9" s="230" t="s">
        <v>311</v>
      </c>
      <c r="L9" s="110"/>
    </row>
    <row r="10" spans="1:12" x14ac:dyDescent="0.2">
      <c r="A10" s="122"/>
      <c r="B10" s="1"/>
      <c r="C10" s="524"/>
      <c r="D10" s="524"/>
      <c r="E10" s="524"/>
      <c r="F10" s="524"/>
      <c r="G10" s="524"/>
      <c r="H10" s="524"/>
      <c r="I10" s="19"/>
      <c r="J10" s="98" t="s">
        <v>27</v>
      </c>
      <c r="K10" s="231">
        <f>K25</f>
        <v>123.0179111111111</v>
      </c>
      <c r="L10" s="110"/>
    </row>
    <row r="11" spans="1:12" x14ac:dyDescent="0.2">
      <c r="A11" s="122"/>
      <c r="B11" s="1"/>
      <c r="C11" s="524"/>
      <c r="D11" s="524"/>
      <c r="E11" s="524"/>
      <c r="F11" s="524"/>
      <c r="G11" s="524"/>
      <c r="H11" s="524"/>
      <c r="I11" s="1"/>
      <c r="J11" s="98" t="s">
        <v>28</v>
      </c>
      <c r="K11" s="231" t="str">
        <f>L25</f>
        <v>CY</v>
      </c>
      <c r="L11" s="110"/>
    </row>
    <row r="12" spans="1:12" x14ac:dyDescent="0.2">
      <c r="A12" s="253"/>
      <c r="B12" s="240"/>
      <c r="C12" s="240"/>
      <c r="D12" s="240"/>
      <c r="E12" s="208"/>
      <c r="F12" s="208"/>
      <c r="G12" s="240"/>
      <c r="H12" s="242"/>
      <c r="I12" s="242"/>
      <c r="J12" s="1"/>
      <c r="K12" s="1"/>
      <c r="L12" s="110"/>
    </row>
    <row r="13" spans="1:12" x14ac:dyDescent="0.2">
      <c r="A13" s="227"/>
      <c r="B13" s="75"/>
      <c r="C13" s="1"/>
      <c r="D13" s="1"/>
      <c r="E13" s="1"/>
      <c r="F13" s="240"/>
      <c r="G13" s="240"/>
      <c r="H13" s="208" t="s">
        <v>46</v>
      </c>
      <c r="I13" s="240"/>
      <c r="J13" s="240"/>
      <c r="K13" s="242"/>
      <c r="L13" s="276"/>
    </row>
    <row r="14" spans="1:12" ht="25.5" x14ac:dyDescent="0.2">
      <c r="A14" s="253"/>
      <c r="B14" s="240"/>
      <c r="C14" s="1"/>
      <c r="D14" s="1"/>
      <c r="E14" s="1"/>
      <c r="F14" s="240"/>
      <c r="G14" s="240"/>
      <c r="H14" s="277" t="s">
        <v>231</v>
      </c>
      <c r="I14" s="240" t="s">
        <v>37</v>
      </c>
      <c r="J14" s="240" t="s">
        <v>32</v>
      </c>
      <c r="K14" s="242" t="s">
        <v>3</v>
      </c>
      <c r="L14" s="276"/>
    </row>
    <row r="15" spans="1:12" x14ac:dyDescent="0.2">
      <c r="A15" s="253"/>
      <c r="B15" s="240"/>
      <c r="C15" s="1"/>
      <c r="D15" s="1"/>
      <c r="E15" s="1"/>
      <c r="F15" s="240" t="s">
        <v>60</v>
      </c>
      <c r="G15" s="240" t="s">
        <v>70</v>
      </c>
      <c r="H15" s="240">
        <v>4.09</v>
      </c>
      <c r="I15" s="240">
        <v>376.02</v>
      </c>
      <c r="J15" s="240">
        <v>2</v>
      </c>
      <c r="K15" s="242">
        <f>H15*I15*J15</f>
        <v>3075.8435999999997</v>
      </c>
      <c r="L15" s="276"/>
    </row>
    <row r="16" spans="1:12" x14ac:dyDescent="0.2">
      <c r="A16" s="253"/>
      <c r="B16" s="240"/>
      <c r="C16" s="1"/>
      <c r="D16" s="1"/>
      <c r="E16" s="1"/>
      <c r="F16" s="240"/>
      <c r="G16" s="240"/>
      <c r="H16" s="240"/>
      <c r="I16" s="240"/>
      <c r="J16" s="240"/>
      <c r="K16" s="242"/>
      <c r="L16" s="276"/>
    </row>
    <row r="17" spans="1:12" ht="42.75" customHeight="1" x14ac:dyDescent="0.2">
      <c r="A17" s="253"/>
      <c r="B17" s="240"/>
      <c r="C17" s="1"/>
      <c r="D17" s="1"/>
      <c r="E17" s="1"/>
      <c r="F17" s="240"/>
      <c r="G17" s="240"/>
      <c r="H17" s="240" t="s">
        <v>61</v>
      </c>
      <c r="I17" s="277" t="s">
        <v>62</v>
      </c>
      <c r="J17" s="240" t="s">
        <v>32</v>
      </c>
      <c r="K17" s="242"/>
      <c r="L17" s="276"/>
    </row>
    <row r="18" spans="1:12" x14ac:dyDescent="0.2">
      <c r="A18" s="253"/>
      <c r="B18" s="240"/>
      <c r="C18" s="1"/>
      <c r="D18" s="1"/>
      <c r="E18" s="1"/>
      <c r="F18" s="241" t="s">
        <v>56</v>
      </c>
      <c r="G18" s="240" t="s">
        <v>70</v>
      </c>
      <c r="H18" s="240">
        <v>4.09</v>
      </c>
      <c r="I18" s="240">
        <v>5</v>
      </c>
      <c r="J18" s="240">
        <v>2</v>
      </c>
      <c r="K18" s="242">
        <f>H18*I18*J18</f>
        <v>40.9</v>
      </c>
      <c r="L18" s="276"/>
    </row>
    <row r="19" spans="1:12" x14ac:dyDescent="0.2">
      <c r="A19" s="253"/>
      <c r="B19" s="240"/>
      <c r="C19" s="1"/>
      <c r="D19" s="1"/>
      <c r="E19" s="1"/>
      <c r="F19" s="241"/>
      <c r="G19" s="240" t="s">
        <v>69</v>
      </c>
      <c r="H19" s="240">
        <v>4.09</v>
      </c>
      <c r="I19" s="240">
        <v>1</v>
      </c>
      <c r="J19" s="240">
        <v>2</v>
      </c>
      <c r="K19" s="242">
        <f t="shared" ref="K19" si="0">H19*I19*J19</f>
        <v>8.18</v>
      </c>
      <c r="L19" s="276"/>
    </row>
    <row r="20" spans="1:12" x14ac:dyDescent="0.2">
      <c r="A20" s="253"/>
      <c r="B20" s="240"/>
      <c r="C20" s="1"/>
      <c r="D20" s="1"/>
      <c r="E20" s="1"/>
      <c r="F20" s="240"/>
      <c r="G20" s="240"/>
      <c r="H20" s="240"/>
      <c r="I20" s="240"/>
      <c r="J20" s="240"/>
      <c r="K20" s="242"/>
      <c r="L20" s="276"/>
    </row>
    <row r="21" spans="1:12" x14ac:dyDescent="0.2">
      <c r="A21" s="253"/>
      <c r="B21" s="240"/>
      <c r="C21" s="1"/>
      <c r="D21" s="1"/>
      <c r="E21" s="1"/>
      <c r="F21" s="240"/>
      <c r="G21" s="1"/>
      <c r="H21" s="208"/>
      <c r="I21" s="1"/>
      <c r="J21" s="208" t="s">
        <v>136</v>
      </c>
      <c r="K21" s="242">
        <f>SUM(K15:K19)/27</f>
        <v>115.7379111111111</v>
      </c>
      <c r="L21" s="276"/>
    </row>
    <row r="22" spans="1:12" x14ac:dyDescent="0.2">
      <c r="A22" s="253"/>
      <c r="B22" s="240"/>
      <c r="C22" s="1"/>
      <c r="D22" s="1"/>
      <c r="E22" s="1"/>
      <c r="F22" s="240" t="s">
        <v>321</v>
      </c>
      <c r="G22" s="240" t="s">
        <v>70</v>
      </c>
      <c r="H22" s="208"/>
      <c r="I22" s="240">
        <v>1.82</v>
      </c>
      <c r="J22" s="208">
        <v>2</v>
      </c>
      <c r="K22" s="242">
        <f>I22*J22</f>
        <v>3.64</v>
      </c>
      <c r="L22" s="276"/>
    </row>
    <row r="23" spans="1:12" x14ac:dyDescent="0.2">
      <c r="A23" s="253"/>
      <c r="B23" s="240"/>
      <c r="C23" s="1"/>
      <c r="D23" s="1"/>
      <c r="E23" s="1"/>
      <c r="F23" s="240"/>
      <c r="G23" s="240" t="s">
        <v>69</v>
      </c>
      <c r="H23" s="208"/>
      <c r="I23" s="240">
        <v>1.82</v>
      </c>
      <c r="J23" s="208">
        <v>2</v>
      </c>
      <c r="K23" s="242">
        <f>I23*J23</f>
        <v>3.64</v>
      </c>
      <c r="L23" s="276"/>
    </row>
    <row r="24" spans="1:12" x14ac:dyDescent="0.2">
      <c r="A24" s="253"/>
      <c r="B24" s="240"/>
      <c r="C24" s="1"/>
      <c r="D24" s="1"/>
      <c r="E24" s="1"/>
      <c r="F24" s="240"/>
      <c r="G24" s="240"/>
      <c r="H24" s="208"/>
      <c r="I24" s="1"/>
      <c r="J24" s="208"/>
      <c r="K24" s="242"/>
      <c r="L24" s="491"/>
    </row>
    <row r="25" spans="1:12" ht="13.5" thickBot="1" x14ac:dyDescent="0.25">
      <c r="A25" s="256"/>
      <c r="B25" s="246"/>
      <c r="C25" s="195"/>
      <c r="D25" s="195"/>
      <c r="E25" s="195"/>
      <c r="F25" s="246"/>
      <c r="G25" s="246"/>
      <c r="H25" s="246"/>
      <c r="I25" s="246"/>
      <c r="J25" s="258" t="s">
        <v>136</v>
      </c>
      <c r="K25" s="259">
        <f>K21+K22+K23</f>
        <v>123.0179111111111</v>
      </c>
      <c r="L25" s="278" t="s">
        <v>4</v>
      </c>
    </row>
    <row r="26" spans="1:12" x14ac:dyDescent="0.2">
      <c r="A26" s="1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L44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9.140625" customWidth="1"/>
    <col min="8" max="9" width="9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57" t="s">
        <v>18</v>
      </c>
      <c r="F1" s="434" t="str">
        <f>Summary2!D1</f>
        <v>MOT-070-6.03</v>
      </c>
      <c r="G1" s="12"/>
      <c r="H1" s="13"/>
      <c r="I1" s="10"/>
      <c r="J1" s="181"/>
      <c r="K1" s="82"/>
      <c r="L1" s="83"/>
    </row>
    <row r="2" spans="1:12" x14ac:dyDescent="0.2">
      <c r="A2" s="17"/>
      <c r="B2" s="18"/>
      <c r="C2" s="18"/>
      <c r="E2" s="435" t="s">
        <v>66</v>
      </c>
      <c r="F2" s="436" t="str">
        <f>Summary2!D2</f>
        <v>MOT-070-0603</v>
      </c>
      <c r="G2" s="20"/>
      <c r="H2" s="19"/>
      <c r="I2" s="18"/>
      <c r="J2" s="85" t="s">
        <v>19</v>
      </c>
      <c r="K2" s="187">
        <f>Summary2!G2</f>
        <v>42200</v>
      </c>
      <c r="L2" s="84"/>
    </row>
    <row r="3" spans="1:12" x14ac:dyDescent="0.2">
      <c r="A3" s="17"/>
      <c r="B3" s="18"/>
      <c r="C3" s="18"/>
      <c r="E3" s="19"/>
      <c r="F3" s="24" t="s">
        <v>20</v>
      </c>
      <c r="G3" s="19"/>
      <c r="H3" s="19"/>
      <c r="I3" s="18"/>
      <c r="J3" s="85" t="s">
        <v>21</v>
      </c>
      <c r="K3" s="405" t="s">
        <v>161</v>
      </c>
      <c r="L3" s="3"/>
    </row>
    <row r="4" spans="1:12" x14ac:dyDescent="0.2">
      <c r="A4" s="40"/>
      <c r="B4" s="18"/>
      <c r="C4" s="18"/>
      <c r="D4" s="18"/>
      <c r="E4" s="25"/>
      <c r="F4" s="25"/>
      <c r="G4" s="18"/>
      <c r="H4" s="18"/>
      <c r="I4" s="18"/>
      <c r="J4" s="85" t="s">
        <v>22</v>
      </c>
      <c r="K4" s="91" t="s">
        <v>341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18"/>
      <c r="H5" s="18"/>
      <c r="I5" s="18"/>
      <c r="J5" s="85" t="s">
        <v>24</v>
      </c>
      <c r="K5" s="202">
        <v>43073</v>
      </c>
      <c r="L5" s="3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5"/>
    </row>
    <row r="7" spans="1:12" x14ac:dyDescent="0.2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3"/>
    </row>
    <row r="8" spans="1:12" x14ac:dyDescent="0.2">
      <c r="A8" s="95"/>
      <c r="G8" s="96"/>
      <c r="L8" s="3"/>
    </row>
    <row r="9" spans="1:12" x14ac:dyDescent="0.2">
      <c r="A9" s="95"/>
      <c r="B9" s="22" t="s">
        <v>25</v>
      </c>
      <c r="C9" s="526" t="s">
        <v>148</v>
      </c>
      <c r="D9" s="527"/>
      <c r="E9" s="527"/>
      <c r="F9" s="527"/>
      <c r="G9" s="527"/>
      <c r="H9" s="528"/>
      <c r="I9" s="18"/>
      <c r="J9" s="22" t="s">
        <v>26</v>
      </c>
      <c r="K9" s="230" t="s">
        <v>207</v>
      </c>
      <c r="L9" s="3"/>
    </row>
    <row r="10" spans="1:12" x14ac:dyDescent="0.2">
      <c r="A10" s="95"/>
      <c r="C10" s="529"/>
      <c r="D10" s="530"/>
      <c r="E10" s="530"/>
      <c r="F10" s="530"/>
      <c r="G10" s="530"/>
      <c r="H10" s="531"/>
      <c r="I10" s="18"/>
      <c r="J10" s="22" t="s">
        <v>27</v>
      </c>
      <c r="K10" s="231">
        <f>K22</f>
        <v>26</v>
      </c>
      <c r="L10" s="3"/>
    </row>
    <row r="11" spans="1:12" x14ac:dyDescent="0.2">
      <c r="A11" s="95"/>
      <c r="C11" s="532"/>
      <c r="D11" s="533"/>
      <c r="E11" s="533"/>
      <c r="F11" s="533"/>
      <c r="G11" s="533"/>
      <c r="H11" s="534"/>
      <c r="J11" s="22" t="s">
        <v>28</v>
      </c>
      <c r="K11" s="235" t="s">
        <v>4</v>
      </c>
      <c r="L11" s="3"/>
    </row>
    <row r="12" spans="1:12" x14ac:dyDescent="0.2">
      <c r="A12" s="95"/>
      <c r="L12" s="3"/>
    </row>
    <row r="13" spans="1:12" ht="15.75" x14ac:dyDescent="0.25">
      <c r="A13" s="119"/>
      <c r="E13" s="120" t="s">
        <v>29</v>
      </c>
      <c r="F13" s="44"/>
      <c r="G13" s="44"/>
      <c r="L13" s="3"/>
    </row>
    <row r="14" spans="1:12" x14ac:dyDescent="0.2">
      <c r="A14" s="95"/>
      <c r="F14" t="s">
        <v>35</v>
      </c>
      <c r="G14" s="1" t="s">
        <v>156</v>
      </c>
      <c r="H14" t="s">
        <v>32</v>
      </c>
      <c r="J14" t="s">
        <v>33</v>
      </c>
      <c r="K14" t="s">
        <v>99</v>
      </c>
      <c r="L14" s="3"/>
    </row>
    <row r="15" spans="1:12" x14ac:dyDescent="0.2">
      <c r="A15" s="95"/>
      <c r="E15" s="51" t="s">
        <v>123</v>
      </c>
      <c r="F15" s="128">
        <v>1.52</v>
      </c>
      <c r="G15">
        <v>148.06880000000001</v>
      </c>
      <c r="H15">
        <v>1</v>
      </c>
      <c r="J15" s="8">
        <f>F15*G15*H15</f>
        <v>225.06457600000002</v>
      </c>
      <c r="K15" s="8">
        <f t="shared" ref="K15" si="0">J15/27</f>
        <v>8.3357250370370384</v>
      </c>
      <c r="L15" s="3"/>
    </row>
    <row r="16" spans="1:12" x14ac:dyDescent="0.2">
      <c r="A16" s="95"/>
      <c r="E16" s="51" t="s">
        <v>124</v>
      </c>
      <c r="F16">
        <v>1.58</v>
      </c>
      <c r="G16">
        <v>148.06880000000001</v>
      </c>
      <c r="H16">
        <v>1</v>
      </c>
      <c r="J16" s="8">
        <f t="shared" ref="J16:J17" si="1">F16*G16*H16</f>
        <v>233.94870400000002</v>
      </c>
      <c r="K16" s="8">
        <f t="shared" ref="K16:K17" si="2">J16/27</f>
        <v>8.6647668148148149</v>
      </c>
      <c r="L16" s="3"/>
    </row>
    <row r="17" spans="1:12" x14ac:dyDescent="0.2">
      <c r="A17" s="95"/>
      <c r="E17" s="51" t="s">
        <v>125</v>
      </c>
      <c r="F17">
        <v>1.51</v>
      </c>
      <c r="G17">
        <v>148.06880000000001</v>
      </c>
      <c r="H17">
        <v>1</v>
      </c>
      <c r="J17" s="8">
        <f t="shared" si="1"/>
        <v>223.58388800000003</v>
      </c>
      <c r="K17" s="8">
        <f t="shared" si="2"/>
        <v>8.280884740740742</v>
      </c>
      <c r="L17" s="3"/>
    </row>
    <row r="18" spans="1:12" x14ac:dyDescent="0.2">
      <c r="A18" s="95"/>
      <c r="J18" s="128"/>
      <c r="K18" s="8"/>
      <c r="L18" s="3"/>
    </row>
    <row r="19" spans="1:12" x14ac:dyDescent="0.2">
      <c r="A19" s="95"/>
      <c r="I19" s="51" t="s">
        <v>34</v>
      </c>
      <c r="J19" s="128">
        <f>SUM(J15:J17)</f>
        <v>682.59716800000001</v>
      </c>
      <c r="K19" s="8">
        <f>SUM(K15:K17)</f>
        <v>25.281376592592597</v>
      </c>
      <c r="L19" s="3"/>
    </row>
    <row r="20" spans="1:12" x14ac:dyDescent="0.2">
      <c r="A20" s="95"/>
      <c r="F20" s="51"/>
      <c r="G20" s="128"/>
      <c r="H20" s="8"/>
      <c r="I20" s="35"/>
      <c r="J20" s="18"/>
      <c r="L20" s="3"/>
    </row>
    <row r="21" spans="1:12" x14ac:dyDescent="0.2">
      <c r="A21" s="95"/>
      <c r="G21" s="156"/>
      <c r="H21" s="8"/>
      <c r="I21" s="35"/>
      <c r="J21" s="18"/>
      <c r="L21" s="3"/>
    </row>
    <row r="22" spans="1:12" ht="13.5" thickBot="1" x14ac:dyDescent="0.25">
      <c r="A22" s="189"/>
      <c r="B22" s="127"/>
      <c r="C22" s="127"/>
      <c r="D22" s="127"/>
      <c r="E22" s="127"/>
      <c r="F22" s="129"/>
      <c r="G22" s="4"/>
      <c r="H22" s="4"/>
      <c r="I22" s="127"/>
      <c r="J22" s="233" t="s">
        <v>136</v>
      </c>
      <c r="K22" s="233">
        <f>ROUNDUP(K19,0)</f>
        <v>26</v>
      </c>
      <c r="L22" s="234" t="s">
        <v>4</v>
      </c>
    </row>
    <row r="23" spans="1:12" x14ac:dyDescent="0.2">
      <c r="B23" s="51"/>
      <c r="C23" s="2"/>
      <c r="D23" s="37"/>
      <c r="E23" s="2"/>
      <c r="F23" s="37"/>
      <c r="I23" s="24"/>
      <c r="J23" s="35"/>
      <c r="K23" s="18"/>
    </row>
    <row r="24" spans="1:12" x14ac:dyDescent="0.2">
      <c r="B24" s="51"/>
      <c r="C24" s="2"/>
      <c r="D24" s="37"/>
      <c r="E24" s="2"/>
      <c r="F24" s="37"/>
      <c r="I24" s="24"/>
      <c r="J24" s="35"/>
      <c r="K24" s="18"/>
    </row>
    <row r="25" spans="1:12" x14ac:dyDescent="0.2">
      <c r="B25" s="51"/>
      <c r="C25" s="2"/>
      <c r="D25" s="37"/>
      <c r="E25" s="2"/>
      <c r="F25" s="37"/>
      <c r="G25" s="2"/>
      <c r="H25" s="8"/>
      <c r="I25" s="24"/>
      <c r="J25" s="35"/>
      <c r="K25" s="18"/>
    </row>
    <row r="26" spans="1:12" ht="15.75" x14ac:dyDescent="0.25">
      <c r="A26" s="43"/>
      <c r="B26" s="47"/>
      <c r="C26" s="44"/>
      <c r="D26" s="44"/>
      <c r="G26" s="2"/>
      <c r="H26" s="38"/>
      <c r="I26" s="37"/>
    </row>
    <row r="27" spans="1:12" ht="15.75" x14ac:dyDescent="0.25">
      <c r="C27" s="2"/>
      <c r="D27" s="6"/>
      <c r="E27" s="43"/>
      <c r="F27" s="43"/>
      <c r="J27" s="32"/>
      <c r="K27" s="18"/>
    </row>
    <row r="28" spans="1:12" x14ac:dyDescent="0.2">
      <c r="C28" s="7"/>
      <c r="D28" s="2"/>
      <c r="E28" s="37"/>
      <c r="F28" s="2"/>
      <c r="G28" s="46"/>
      <c r="H28" s="48"/>
      <c r="I28" s="46"/>
      <c r="J28" s="34"/>
      <c r="K28" s="33"/>
    </row>
    <row r="29" spans="1:12" x14ac:dyDescent="0.2">
      <c r="C29" s="7"/>
      <c r="D29" s="2"/>
      <c r="E29" s="37"/>
      <c r="F29" s="2"/>
    </row>
    <row r="30" spans="1:12" x14ac:dyDescent="0.2">
      <c r="A30" s="42"/>
      <c r="C30" s="22"/>
      <c r="D30" s="18"/>
      <c r="F30" s="18"/>
      <c r="G30" s="50"/>
      <c r="H30" s="49"/>
      <c r="I30" s="46"/>
    </row>
    <row r="31" spans="1:12" x14ac:dyDescent="0.2">
      <c r="A31" s="42"/>
      <c r="C31" s="18"/>
      <c r="D31" s="46"/>
      <c r="F31" s="22"/>
      <c r="G31" s="46"/>
      <c r="H31" s="41"/>
      <c r="I31" s="46"/>
    </row>
    <row r="32" spans="1:12" x14ac:dyDescent="0.2">
      <c r="F32" s="18"/>
      <c r="G32" s="18"/>
      <c r="H32" s="18"/>
    </row>
    <row r="33" spans="2:11" x14ac:dyDescent="0.2">
      <c r="G33" s="24"/>
      <c r="H33" s="39"/>
      <c r="I33" s="24"/>
    </row>
    <row r="34" spans="2:11" x14ac:dyDescent="0.2">
      <c r="B34" s="24"/>
      <c r="J34" s="525"/>
      <c r="K34" s="525"/>
    </row>
    <row r="35" spans="2:11" ht="15.75" x14ac:dyDescent="0.25">
      <c r="B35" s="47"/>
    </row>
    <row r="36" spans="2:11" ht="15.75" x14ac:dyDescent="0.25">
      <c r="C36" s="2"/>
      <c r="D36" s="6"/>
      <c r="E36" s="43"/>
      <c r="F36" s="43"/>
      <c r="G36" s="43"/>
      <c r="H36" s="44"/>
    </row>
    <row r="37" spans="2:11" x14ac:dyDescent="0.2">
      <c r="C37" s="7"/>
      <c r="D37" s="2"/>
      <c r="E37" s="37"/>
      <c r="F37" s="2"/>
      <c r="G37" s="2"/>
      <c r="H37" s="8"/>
      <c r="I37" s="24"/>
    </row>
    <row r="38" spans="2:11" x14ac:dyDescent="0.2">
      <c r="C38" s="22"/>
      <c r="D38" s="18"/>
      <c r="F38" s="18"/>
      <c r="G38" s="2"/>
      <c r="H38" s="38"/>
      <c r="I38" s="37"/>
    </row>
    <row r="39" spans="2:11" x14ac:dyDescent="0.2">
      <c r="C39" s="18"/>
      <c r="D39" s="46"/>
      <c r="F39" s="22"/>
      <c r="G39" s="46"/>
      <c r="H39" s="41"/>
      <c r="I39" s="46"/>
    </row>
    <row r="40" spans="2:11" x14ac:dyDescent="0.2">
      <c r="F40" s="18"/>
      <c r="G40" s="18"/>
      <c r="H40" s="18"/>
    </row>
    <row r="41" spans="2:11" x14ac:dyDescent="0.2">
      <c r="G41" s="24"/>
      <c r="H41" s="39"/>
      <c r="I41" s="24"/>
    </row>
    <row r="43" spans="2:11" x14ac:dyDescent="0.2">
      <c r="B43" s="18"/>
      <c r="G43" s="18"/>
      <c r="H43" s="32"/>
    </row>
    <row r="44" spans="2:11" x14ac:dyDescent="0.2">
      <c r="G44" s="24"/>
      <c r="H44" s="39"/>
      <c r="I44" s="24"/>
    </row>
  </sheetData>
  <mergeCells count="2">
    <mergeCell ref="J34:K34"/>
    <mergeCell ref="C9:H11"/>
  </mergeCells>
  <pageMargins left="0.7" right="0.7" top="0.75" bottom="0.75" header="0.3" footer="0.3"/>
  <pageSetup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M26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1" max="2" width="9.140625" customWidth="1"/>
    <col min="6" max="6" width="13.5703125" bestFit="1" customWidth="1"/>
    <col min="8" max="8" width="11.140625" customWidth="1"/>
    <col min="10" max="10" width="11.140625" bestFit="1" customWidth="1"/>
    <col min="11" max="11" width="10.28515625" bestFit="1" customWidth="1"/>
    <col min="12" max="12" width="10.28515625" customWidth="1"/>
  </cols>
  <sheetData>
    <row r="1" spans="1:13" x14ac:dyDescent="0.2">
      <c r="A1" s="9"/>
      <c r="B1" s="10"/>
      <c r="C1" s="10"/>
      <c r="D1" s="180"/>
      <c r="E1" s="157" t="s">
        <v>18</v>
      </c>
      <c r="F1" s="434" t="str">
        <f>Summary2!D1</f>
        <v>MOT-070-6.03</v>
      </c>
      <c r="G1" s="13"/>
      <c r="H1" s="13"/>
      <c r="I1" s="10"/>
      <c r="J1" s="181"/>
      <c r="K1" s="82"/>
      <c r="L1" s="45"/>
      <c r="M1" s="16"/>
    </row>
    <row r="2" spans="1:13" x14ac:dyDescent="0.2">
      <c r="A2" s="17"/>
      <c r="B2" s="18"/>
      <c r="C2" s="18"/>
      <c r="E2" s="435" t="s">
        <v>66</v>
      </c>
      <c r="F2" s="436" t="str">
        <f>Summary2!D2</f>
        <v>MOT-070-0603</v>
      </c>
      <c r="G2" s="19"/>
      <c r="H2" s="19"/>
      <c r="I2" s="18"/>
      <c r="J2" s="85" t="s">
        <v>19</v>
      </c>
      <c r="K2" s="187">
        <f>Summary2!G2</f>
        <v>42200</v>
      </c>
      <c r="L2" s="221"/>
      <c r="M2" s="16"/>
    </row>
    <row r="3" spans="1:13" x14ac:dyDescent="0.2">
      <c r="A3" s="17"/>
      <c r="B3" s="18"/>
      <c r="C3" s="18"/>
      <c r="E3" s="19"/>
      <c r="F3" s="24" t="s">
        <v>20</v>
      </c>
      <c r="G3" s="19"/>
      <c r="H3" s="19"/>
      <c r="I3" s="18"/>
      <c r="J3" s="85" t="s">
        <v>21</v>
      </c>
      <c r="K3" s="405" t="s">
        <v>161</v>
      </c>
      <c r="L3" s="222"/>
    </row>
    <row r="4" spans="1:13" x14ac:dyDescent="0.2">
      <c r="A4" s="40"/>
      <c r="B4" s="18"/>
      <c r="C4" s="18"/>
      <c r="E4" s="18"/>
      <c r="F4" s="25"/>
      <c r="G4" s="18"/>
      <c r="H4" s="18"/>
      <c r="I4" s="18"/>
      <c r="J4" s="85" t="s">
        <v>22</v>
      </c>
      <c r="K4" s="91" t="s">
        <v>341</v>
      </c>
      <c r="L4" s="232"/>
    </row>
    <row r="5" spans="1:13" ht="15.75" x14ac:dyDescent="0.2">
      <c r="A5" s="17"/>
      <c r="B5" s="18"/>
      <c r="C5" s="18"/>
      <c r="E5" s="26" t="s">
        <v>23</v>
      </c>
      <c r="F5" s="26"/>
      <c r="G5" s="18"/>
      <c r="H5" s="18"/>
      <c r="I5" s="18"/>
      <c r="J5" s="85" t="s">
        <v>24</v>
      </c>
      <c r="K5" s="202">
        <v>43073</v>
      </c>
      <c r="L5" s="203"/>
    </row>
    <row r="6" spans="1:13" ht="13.5" thickBot="1" x14ac:dyDescent="0.25">
      <c r="A6" s="17"/>
      <c r="B6" s="18"/>
      <c r="C6" s="18"/>
      <c r="D6" s="18"/>
      <c r="E6" s="18"/>
      <c r="F6" s="18"/>
      <c r="G6" s="18"/>
      <c r="H6" s="18"/>
      <c r="I6" s="18"/>
      <c r="J6" s="27"/>
      <c r="K6" s="28"/>
      <c r="L6" s="30"/>
    </row>
    <row r="7" spans="1:13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18"/>
    </row>
    <row r="8" spans="1:13" x14ac:dyDescent="0.2">
      <c r="A8" s="95"/>
      <c r="G8" s="96"/>
      <c r="L8" s="3"/>
    </row>
    <row r="9" spans="1:13" x14ac:dyDescent="0.2">
      <c r="A9" s="95"/>
      <c r="B9" s="22" t="s">
        <v>25</v>
      </c>
      <c r="C9" s="526" t="s">
        <v>314</v>
      </c>
      <c r="D9" s="527"/>
      <c r="E9" s="527"/>
      <c r="F9" s="527"/>
      <c r="G9" s="527"/>
      <c r="H9" s="528"/>
      <c r="I9" s="18"/>
      <c r="J9" s="22" t="s">
        <v>26</v>
      </c>
      <c r="K9" s="230" t="s">
        <v>315</v>
      </c>
      <c r="L9" s="282"/>
    </row>
    <row r="10" spans="1:13" x14ac:dyDescent="0.2">
      <c r="A10" s="95"/>
      <c r="C10" s="529"/>
      <c r="D10" s="530"/>
      <c r="E10" s="530"/>
      <c r="F10" s="530"/>
      <c r="G10" s="530"/>
      <c r="H10" s="531"/>
      <c r="I10" s="18"/>
      <c r="J10" s="22" t="s">
        <v>27</v>
      </c>
      <c r="K10" s="229">
        <f>K26</f>
        <v>44</v>
      </c>
      <c r="L10" s="283"/>
    </row>
    <row r="11" spans="1:13" x14ac:dyDescent="0.2">
      <c r="A11" s="95"/>
      <c r="C11" s="532"/>
      <c r="D11" s="533"/>
      <c r="E11" s="533"/>
      <c r="F11" s="533"/>
      <c r="G11" s="533"/>
      <c r="H11" s="534"/>
      <c r="J11" s="22" t="s">
        <v>28</v>
      </c>
      <c r="K11" s="285" t="s">
        <v>4</v>
      </c>
      <c r="L11" s="284"/>
    </row>
    <row r="12" spans="1:13" x14ac:dyDescent="0.2">
      <c r="A12" s="95"/>
      <c r="L12" s="3"/>
    </row>
    <row r="13" spans="1:13" x14ac:dyDescent="0.2">
      <c r="A13" s="95"/>
      <c r="L13" s="3"/>
    </row>
    <row r="14" spans="1:13" ht="15.75" x14ac:dyDescent="0.25">
      <c r="A14" s="119"/>
      <c r="B14" s="120" t="s">
        <v>127</v>
      </c>
      <c r="C14" s="44"/>
      <c r="D14" s="44"/>
      <c r="J14" s="18"/>
      <c r="K14" s="18"/>
      <c r="L14" s="121"/>
    </row>
    <row r="15" spans="1:13" ht="31.5" x14ac:dyDescent="0.25">
      <c r="A15" s="95"/>
      <c r="B15" s="2"/>
      <c r="C15" s="6"/>
      <c r="D15" s="107" t="s">
        <v>156</v>
      </c>
      <c r="E15" s="6" t="s">
        <v>53</v>
      </c>
      <c r="F15" s="43" t="s">
        <v>30</v>
      </c>
      <c r="G15" s="43" t="s">
        <v>31</v>
      </c>
      <c r="H15" s="43" t="s">
        <v>32</v>
      </c>
      <c r="I15" s="43" t="s">
        <v>268</v>
      </c>
      <c r="J15" s="44" t="s">
        <v>33</v>
      </c>
      <c r="L15" s="3"/>
    </row>
    <row r="16" spans="1:13" ht="12.75" customHeight="1" x14ac:dyDescent="0.2">
      <c r="A16" s="152"/>
      <c r="B16" s="98" t="s">
        <v>126</v>
      </c>
      <c r="C16" s="108">
        <v>1</v>
      </c>
      <c r="D16" s="2">
        <v>167.53</v>
      </c>
      <c r="E16" s="102"/>
      <c r="F16" s="179">
        <v>1.5</v>
      </c>
      <c r="G16" s="2"/>
      <c r="H16" s="37">
        <v>1</v>
      </c>
      <c r="I16" s="2">
        <f>10.3*0.25*12.8333</f>
        <v>33.045747500000004</v>
      </c>
      <c r="J16" s="8">
        <f>D16*F16*H16-I16</f>
        <v>218.24925250000001</v>
      </c>
      <c r="K16" s="24"/>
      <c r="L16" s="237"/>
    </row>
    <row r="17" spans="1:12" ht="12.75" customHeight="1" x14ac:dyDescent="0.2">
      <c r="A17" s="152"/>
      <c r="B17" s="98" t="s">
        <v>126</v>
      </c>
      <c r="C17" s="108">
        <v>2</v>
      </c>
      <c r="D17" s="2">
        <v>205.06</v>
      </c>
      <c r="E17" s="102"/>
      <c r="F17" s="179">
        <v>1.5</v>
      </c>
      <c r="G17" s="2"/>
      <c r="H17" s="37">
        <v>1</v>
      </c>
      <c r="I17" s="2">
        <f>10.15*0.25*17.4375</f>
        <v>44.247656249999999</v>
      </c>
      <c r="J17" s="8">
        <f t="shared" ref="J17:J19" si="0">D17*F17*H17-I17</f>
        <v>263.34234375000005</v>
      </c>
      <c r="K17" s="24"/>
      <c r="L17" s="390"/>
    </row>
    <row r="18" spans="1:12" ht="12.75" customHeight="1" x14ac:dyDescent="0.2">
      <c r="A18" s="152"/>
      <c r="B18" s="98" t="s">
        <v>126</v>
      </c>
      <c r="C18" s="108">
        <v>3</v>
      </c>
      <c r="D18" s="2">
        <v>157.36000000000001</v>
      </c>
      <c r="E18" s="102"/>
      <c r="F18" s="179">
        <v>1.5</v>
      </c>
      <c r="G18" s="2"/>
      <c r="H18" s="37">
        <v>1</v>
      </c>
      <c r="I18" s="2">
        <f>10.78*0.25*12.8333</f>
        <v>34.5857435</v>
      </c>
      <c r="J18" s="8">
        <f t="shared" si="0"/>
        <v>201.45425650000001</v>
      </c>
      <c r="K18" s="24"/>
      <c r="L18" s="237"/>
    </row>
    <row r="19" spans="1:12" ht="12.75" customHeight="1" x14ac:dyDescent="0.2">
      <c r="A19" s="152"/>
      <c r="B19" s="98" t="s">
        <v>126</v>
      </c>
      <c r="C19" s="108">
        <v>4</v>
      </c>
      <c r="D19" s="8">
        <v>200.8</v>
      </c>
      <c r="E19" s="102"/>
      <c r="F19" s="179">
        <v>1.5</v>
      </c>
      <c r="G19" s="2"/>
      <c r="H19" s="37">
        <v>1</v>
      </c>
      <c r="I19" s="2">
        <f>10.13*0.25*17.4375</f>
        <v>44.160468750000007</v>
      </c>
      <c r="J19" s="8">
        <f t="shared" si="0"/>
        <v>257.03953125000004</v>
      </c>
      <c r="K19" s="24"/>
      <c r="L19" s="390"/>
    </row>
    <row r="20" spans="1:12" x14ac:dyDescent="0.2">
      <c r="A20" s="153"/>
      <c r="B20" s="98" t="s">
        <v>128</v>
      </c>
      <c r="C20" s="108" t="s">
        <v>168</v>
      </c>
      <c r="D20" s="37"/>
      <c r="E20" s="8">
        <f>6.5/12</f>
        <v>0.54166666666666663</v>
      </c>
      <c r="F20" s="37">
        <v>3.75</v>
      </c>
      <c r="G20" s="102">
        <v>55.11</v>
      </c>
      <c r="H20" s="37">
        <v>1</v>
      </c>
      <c r="I20" s="2"/>
      <c r="J20" s="8">
        <f t="shared" ref="J20:J21" si="1">E20*F20*G20*H20</f>
        <v>111.9421875</v>
      </c>
      <c r="K20" s="24"/>
      <c r="L20" s="237"/>
    </row>
    <row r="21" spans="1:12" x14ac:dyDescent="0.2">
      <c r="A21" s="153"/>
      <c r="B21" s="98" t="s">
        <v>128</v>
      </c>
      <c r="C21" s="108" t="s">
        <v>169</v>
      </c>
      <c r="D21" s="37"/>
      <c r="E21" s="8">
        <f>6.5/12</f>
        <v>0.54166666666666663</v>
      </c>
      <c r="F21" s="37">
        <v>3.75</v>
      </c>
      <c r="G21" s="102">
        <v>55.11</v>
      </c>
      <c r="H21" s="37">
        <v>1</v>
      </c>
      <c r="I21" s="2"/>
      <c r="J21" s="8">
        <f t="shared" si="1"/>
        <v>111.9421875</v>
      </c>
      <c r="K21" s="24"/>
      <c r="L21" s="237"/>
    </row>
    <row r="22" spans="1:12" x14ac:dyDescent="0.2">
      <c r="A22" s="153"/>
      <c r="B22" s="51"/>
      <c r="C22" s="2"/>
      <c r="D22" s="2"/>
      <c r="E22" s="2"/>
      <c r="F22" s="2"/>
      <c r="G22" s="2"/>
      <c r="H22" s="37"/>
      <c r="I22" s="2"/>
      <c r="J22" s="8"/>
      <c r="L22" s="3"/>
    </row>
    <row r="23" spans="1:12" x14ac:dyDescent="0.2">
      <c r="A23" s="153"/>
      <c r="B23" s="51"/>
      <c r="C23" s="2"/>
      <c r="D23" s="2"/>
      <c r="E23" s="2"/>
      <c r="F23" s="37"/>
      <c r="G23" s="2"/>
      <c r="H23" s="37"/>
      <c r="I23" s="51" t="s">
        <v>153</v>
      </c>
      <c r="J23" s="8">
        <f>SUM(J16:J22)</f>
        <v>1163.9697590000003</v>
      </c>
      <c r="K23" s="128">
        <f>J23/27</f>
        <v>43.109991074074088</v>
      </c>
      <c r="L23" s="188"/>
    </row>
    <row r="24" spans="1:12" x14ac:dyDescent="0.2">
      <c r="A24" s="153"/>
      <c r="B24" s="51"/>
      <c r="C24" s="2"/>
      <c r="D24" s="2"/>
      <c r="E24" s="2"/>
      <c r="F24" s="37"/>
      <c r="G24" s="2"/>
      <c r="H24" s="37"/>
      <c r="I24" s="51"/>
      <c r="J24" s="8"/>
      <c r="K24" s="128"/>
      <c r="L24" s="188"/>
    </row>
    <row r="25" spans="1:12" x14ac:dyDescent="0.2">
      <c r="A25" s="95"/>
      <c r="L25" s="3"/>
    </row>
    <row r="26" spans="1:12" ht="13.5" thickBot="1" x14ac:dyDescent="0.25">
      <c r="A26" s="115"/>
      <c r="B26" s="4"/>
      <c r="C26" s="4"/>
      <c r="D26" s="4"/>
      <c r="E26" s="4"/>
      <c r="F26" s="4"/>
      <c r="G26" s="4"/>
      <c r="H26" s="4"/>
      <c r="I26" s="4"/>
      <c r="J26" s="236" t="s">
        <v>136</v>
      </c>
      <c r="K26" s="238">
        <f>ROUNDUP(K23,0)</f>
        <v>44</v>
      </c>
      <c r="L26" s="234" t="s">
        <v>4</v>
      </c>
    </row>
  </sheetData>
  <mergeCells count="1">
    <mergeCell ref="C9:H11"/>
  </mergeCells>
  <pageMargins left="0.7" right="0.7" top="0.75" bottom="0.75" header="0.3" footer="0.3"/>
  <pageSetup orientation="landscape" r:id="rId1"/>
  <colBreaks count="1" manualBreakCount="1">
    <brk id="1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M23"/>
  <sheetViews>
    <sheetView tabSelected="1" workbookViewId="0">
      <selection activeCell="N16" sqref="N16:R16"/>
    </sheetView>
  </sheetViews>
  <sheetFormatPr defaultRowHeight="12.75" x14ac:dyDescent="0.2"/>
  <cols>
    <col min="1" max="2" width="9.140625" customWidth="1"/>
    <col min="6" max="6" width="13.5703125" bestFit="1" customWidth="1"/>
    <col min="8" max="8" width="11.140625" customWidth="1"/>
    <col min="10" max="10" width="11.140625" bestFit="1" customWidth="1"/>
    <col min="11" max="11" width="10.28515625" bestFit="1" customWidth="1"/>
    <col min="12" max="12" width="10.28515625" customWidth="1"/>
  </cols>
  <sheetData>
    <row r="1" spans="1:13" x14ac:dyDescent="0.2">
      <c r="A1" s="9"/>
      <c r="B1" s="10"/>
      <c r="C1" s="10"/>
      <c r="D1" s="180"/>
      <c r="E1" s="157" t="s">
        <v>18</v>
      </c>
      <c r="F1" s="434" t="str">
        <f>Summary2!D1</f>
        <v>MOT-070-6.03</v>
      </c>
      <c r="G1" s="13"/>
      <c r="H1" s="13"/>
      <c r="I1" s="10"/>
      <c r="J1" s="181"/>
      <c r="K1" s="82"/>
      <c r="L1" s="45"/>
      <c r="M1" s="16"/>
    </row>
    <row r="2" spans="1:13" x14ac:dyDescent="0.2">
      <c r="A2" s="17"/>
      <c r="B2" s="18"/>
      <c r="C2" s="18"/>
      <c r="E2" s="435" t="s">
        <v>66</v>
      </c>
      <c r="F2" s="436" t="str">
        <f>Summary2!D2</f>
        <v>MOT-070-0603</v>
      </c>
      <c r="G2" s="19"/>
      <c r="H2" s="19"/>
      <c r="I2" s="18"/>
      <c r="J2" s="85" t="s">
        <v>19</v>
      </c>
      <c r="K2" s="187">
        <f>Summary2!G2</f>
        <v>42200</v>
      </c>
      <c r="L2" s="221"/>
      <c r="M2" s="16"/>
    </row>
    <row r="3" spans="1:13" x14ac:dyDescent="0.2">
      <c r="A3" s="17"/>
      <c r="B3" s="18"/>
      <c r="C3" s="18"/>
      <c r="E3" s="19"/>
      <c r="F3" s="24" t="s">
        <v>20</v>
      </c>
      <c r="G3" s="19"/>
      <c r="H3" s="19"/>
      <c r="I3" s="18"/>
      <c r="J3" s="85" t="s">
        <v>21</v>
      </c>
      <c r="K3" s="405" t="s">
        <v>161</v>
      </c>
      <c r="L3" s="222"/>
    </row>
    <row r="4" spans="1:13" x14ac:dyDescent="0.2">
      <c r="A4" s="40"/>
      <c r="B4" s="18"/>
      <c r="C4" s="18"/>
      <c r="E4" s="18"/>
      <c r="F4" s="25"/>
      <c r="G4" s="18"/>
      <c r="H4" s="18"/>
      <c r="I4" s="18"/>
      <c r="J4" s="85" t="s">
        <v>22</v>
      </c>
      <c r="K4" s="91" t="s">
        <v>341</v>
      </c>
      <c r="L4" s="232"/>
    </row>
    <row r="5" spans="1:13" ht="15.75" x14ac:dyDescent="0.2">
      <c r="A5" s="17"/>
      <c r="B5" s="18"/>
      <c r="C5" s="18"/>
      <c r="E5" s="26" t="s">
        <v>23</v>
      </c>
      <c r="F5" s="26"/>
      <c r="G5" s="18"/>
      <c r="H5" s="18"/>
      <c r="I5" s="18"/>
      <c r="J5" s="85" t="s">
        <v>24</v>
      </c>
      <c r="K5" s="202">
        <v>43073</v>
      </c>
      <c r="L5" s="203"/>
    </row>
    <row r="6" spans="1:13" ht="13.5" thickBot="1" x14ac:dyDescent="0.25">
      <c r="A6" s="17"/>
      <c r="B6" s="18"/>
      <c r="C6" s="18"/>
      <c r="D6" s="18"/>
      <c r="E6" s="18"/>
      <c r="F6" s="18"/>
      <c r="G6" s="18"/>
      <c r="H6" s="18"/>
      <c r="I6" s="18"/>
      <c r="J6" s="27"/>
      <c r="K6" s="28"/>
      <c r="L6" s="30"/>
    </row>
    <row r="7" spans="1:13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18"/>
    </row>
    <row r="8" spans="1:13" x14ac:dyDescent="0.2">
      <c r="A8" s="95"/>
      <c r="G8" s="96"/>
      <c r="L8" s="3"/>
    </row>
    <row r="9" spans="1:13" x14ac:dyDescent="0.2">
      <c r="A9" s="95"/>
      <c r="B9" s="22" t="s">
        <v>25</v>
      </c>
      <c r="C9" s="526" t="s">
        <v>316</v>
      </c>
      <c r="D9" s="527"/>
      <c r="E9" s="527"/>
      <c r="F9" s="527"/>
      <c r="G9" s="527"/>
      <c r="H9" s="528"/>
      <c r="I9" s="18"/>
      <c r="J9" s="22" t="s">
        <v>26</v>
      </c>
      <c r="K9" s="230" t="s">
        <v>317</v>
      </c>
      <c r="L9" s="282"/>
    </row>
    <row r="10" spans="1:13" x14ac:dyDescent="0.2">
      <c r="A10" s="95"/>
      <c r="C10" s="529"/>
      <c r="D10" s="530"/>
      <c r="E10" s="530"/>
      <c r="F10" s="530"/>
      <c r="G10" s="530"/>
      <c r="H10" s="531"/>
      <c r="I10" s="18"/>
      <c r="J10" s="22" t="s">
        <v>27</v>
      </c>
      <c r="K10" s="229">
        <f>K23</f>
        <v>10</v>
      </c>
      <c r="L10" s="283"/>
    </row>
    <row r="11" spans="1:13" x14ac:dyDescent="0.2">
      <c r="A11" s="95"/>
      <c r="C11" s="532"/>
      <c r="D11" s="533"/>
      <c r="E11" s="533"/>
      <c r="F11" s="533"/>
      <c r="G11" s="533"/>
      <c r="H11" s="534"/>
      <c r="J11" s="22" t="s">
        <v>28</v>
      </c>
      <c r="K11" s="285" t="s">
        <v>4</v>
      </c>
      <c r="L11" s="284"/>
    </row>
    <row r="12" spans="1:13" x14ac:dyDescent="0.2">
      <c r="A12" s="95"/>
      <c r="L12" s="3"/>
    </row>
    <row r="13" spans="1:13" x14ac:dyDescent="0.2">
      <c r="A13" s="95"/>
      <c r="L13" s="3"/>
    </row>
    <row r="14" spans="1:13" ht="15.75" x14ac:dyDescent="0.25">
      <c r="A14" s="119"/>
      <c r="B14" s="120" t="s">
        <v>127</v>
      </c>
      <c r="C14" s="44"/>
      <c r="D14" s="44"/>
      <c r="J14" s="18"/>
      <c r="K14" s="18"/>
      <c r="L14" s="121"/>
    </row>
    <row r="15" spans="1:13" ht="31.5" x14ac:dyDescent="0.25">
      <c r="A15" s="95"/>
      <c r="B15" s="2"/>
      <c r="C15" s="6"/>
      <c r="D15" s="107" t="s">
        <v>156</v>
      </c>
      <c r="E15" s="6" t="s">
        <v>53</v>
      </c>
      <c r="F15" s="43" t="s">
        <v>30</v>
      </c>
      <c r="G15" s="43" t="s">
        <v>31</v>
      </c>
      <c r="H15" s="43" t="s">
        <v>32</v>
      </c>
      <c r="I15" s="43" t="s">
        <v>268</v>
      </c>
      <c r="J15" s="44" t="s">
        <v>33</v>
      </c>
      <c r="L15" s="3"/>
    </row>
    <row r="16" spans="1:13" x14ac:dyDescent="0.2">
      <c r="A16" s="153"/>
      <c r="B16" s="98" t="s">
        <v>265</v>
      </c>
      <c r="C16" s="108"/>
      <c r="D16" s="37"/>
      <c r="E16" s="2">
        <v>3.25</v>
      </c>
      <c r="F16" s="37">
        <v>1.5</v>
      </c>
      <c r="G16" s="439">
        <v>13.833299999999999</v>
      </c>
      <c r="H16" s="37">
        <v>2</v>
      </c>
      <c r="I16" s="2"/>
      <c r="J16" s="8">
        <f t="shared" ref="J16:J18" si="0">E16*F16*G16*H16</f>
        <v>134.874675</v>
      </c>
      <c r="K16" s="24"/>
      <c r="L16" s="390"/>
    </row>
    <row r="17" spans="1:12" x14ac:dyDescent="0.2">
      <c r="A17" s="153"/>
      <c r="B17" s="98" t="s">
        <v>266</v>
      </c>
      <c r="C17" s="108"/>
      <c r="D17" s="37"/>
      <c r="E17" s="2">
        <v>3.25</v>
      </c>
      <c r="F17" s="37">
        <v>1.75</v>
      </c>
      <c r="G17" s="439">
        <v>8.9167000000000005</v>
      </c>
      <c r="H17" s="37">
        <v>2</v>
      </c>
      <c r="I17" s="2"/>
      <c r="J17" s="8">
        <f t="shared" si="0"/>
        <v>101.4274625</v>
      </c>
      <c r="K17" s="24"/>
      <c r="L17" s="390"/>
    </row>
    <row r="18" spans="1:12" x14ac:dyDescent="0.2">
      <c r="A18" s="153"/>
      <c r="B18" s="51" t="s">
        <v>267</v>
      </c>
      <c r="C18" s="132"/>
      <c r="D18" s="132"/>
      <c r="E18" s="2">
        <v>3.25</v>
      </c>
      <c r="F18" s="133">
        <v>0.5</v>
      </c>
      <c r="G18" s="8">
        <v>9.4499999999999993</v>
      </c>
      <c r="H18" s="132">
        <v>2</v>
      </c>
      <c r="I18" s="2"/>
      <c r="J18" s="8">
        <f t="shared" si="0"/>
        <v>30.712499999999999</v>
      </c>
      <c r="K18" s="24"/>
      <c r="L18" s="237"/>
    </row>
    <row r="19" spans="1:12" x14ac:dyDescent="0.2">
      <c r="A19" s="153"/>
      <c r="B19" s="51"/>
      <c r="C19" s="2"/>
      <c r="D19" s="2"/>
      <c r="E19" s="2"/>
      <c r="F19" s="2"/>
      <c r="G19" s="2"/>
      <c r="H19" s="37"/>
      <c r="I19" s="2"/>
      <c r="J19" s="8"/>
      <c r="L19" s="3"/>
    </row>
    <row r="20" spans="1:12" x14ac:dyDescent="0.2">
      <c r="A20" s="153"/>
      <c r="B20" s="51"/>
      <c r="C20" s="2"/>
      <c r="D20" s="2"/>
      <c r="E20" s="2"/>
      <c r="F20" s="37"/>
      <c r="G20" s="2"/>
      <c r="H20" s="37"/>
      <c r="I20" s="51" t="s">
        <v>153</v>
      </c>
      <c r="J20" s="8">
        <f>SUM(J16:J19)</f>
        <v>267.01463749999999</v>
      </c>
      <c r="K20" s="128">
        <f>J20/27</f>
        <v>9.8894310185185184</v>
      </c>
      <c r="L20" s="188"/>
    </row>
    <row r="21" spans="1:12" x14ac:dyDescent="0.2">
      <c r="A21" s="153"/>
      <c r="B21" s="51"/>
      <c r="C21" s="2"/>
      <c r="D21" s="2"/>
      <c r="E21" s="2"/>
      <c r="F21" s="37"/>
      <c r="G21" s="2"/>
      <c r="H21" s="37"/>
      <c r="I21" s="51"/>
      <c r="J21" s="8"/>
      <c r="K21" s="128"/>
      <c r="L21" s="188"/>
    </row>
    <row r="22" spans="1:12" x14ac:dyDescent="0.2">
      <c r="A22" s="95"/>
      <c r="L22" s="3"/>
    </row>
    <row r="23" spans="1:12" ht="13.5" thickBot="1" x14ac:dyDescent="0.25">
      <c r="A23" s="115"/>
      <c r="B23" s="4"/>
      <c r="C23" s="4"/>
      <c r="D23" s="4"/>
      <c r="E23" s="4"/>
      <c r="F23" s="4"/>
      <c r="G23" s="4"/>
      <c r="H23" s="4"/>
      <c r="I23" s="4"/>
      <c r="J23" s="236" t="s">
        <v>136</v>
      </c>
      <c r="K23" s="238">
        <f>ROUNDUP(K20,0)</f>
        <v>10</v>
      </c>
      <c r="L23" s="234" t="s">
        <v>4</v>
      </c>
    </row>
  </sheetData>
  <mergeCells count="1">
    <mergeCell ref="C9:H11"/>
  </mergeCells>
  <pageMargins left="0.7" right="0.7" top="0.75" bottom="0.75" header="0.3" footer="0.3"/>
  <pageSetup scale="96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P67"/>
  <sheetViews>
    <sheetView tabSelected="1" zoomScaleNormal="100" workbookViewId="0">
      <selection activeCell="N16" sqref="N16:R16"/>
    </sheetView>
  </sheetViews>
  <sheetFormatPr defaultRowHeight="12.75" x14ac:dyDescent="0.2"/>
  <cols>
    <col min="1" max="2" width="9.140625" style="56" customWidth="1"/>
    <col min="3" max="5" width="9.140625" style="56"/>
    <col min="6" max="6" width="13.5703125" style="56" bestFit="1" customWidth="1"/>
    <col min="7" max="7" width="9.140625" style="56"/>
    <col min="8" max="8" width="9.5703125" style="56" bestFit="1" customWidth="1"/>
    <col min="9" max="9" width="9.140625" style="56" customWidth="1"/>
    <col min="10" max="10" width="12" style="56" bestFit="1" customWidth="1"/>
    <col min="11" max="11" width="10.28515625" style="56" bestFit="1" customWidth="1"/>
    <col min="12" max="16384" width="9.140625" style="56"/>
  </cols>
  <sheetData>
    <row r="1" spans="1:16" x14ac:dyDescent="0.2">
      <c r="A1" s="58"/>
      <c r="B1" s="59"/>
      <c r="C1" s="59"/>
      <c r="D1" s="311"/>
      <c r="E1" s="157" t="s">
        <v>18</v>
      </c>
      <c r="F1" s="434" t="str">
        <f>Summary2!D1</f>
        <v>MOT-070-6.03</v>
      </c>
      <c r="G1" s="59"/>
      <c r="H1" s="59"/>
      <c r="I1" s="59"/>
      <c r="J1" s="299"/>
      <c r="K1" s="300"/>
      <c r="L1" s="301"/>
    </row>
    <row r="2" spans="1:16" x14ac:dyDescent="0.2">
      <c r="A2" s="63"/>
      <c r="B2" s="64"/>
      <c r="C2" s="64"/>
      <c r="E2" s="435" t="s">
        <v>66</v>
      </c>
      <c r="F2" s="436" t="str">
        <f>Summary2!D2</f>
        <v>MOT-070-0603</v>
      </c>
      <c r="G2" s="64"/>
      <c r="H2" s="64"/>
      <c r="I2" s="64"/>
      <c r="J2" s="302" t="s">
        <v>19</v>
      </c>
      <c r="K2" s="407">
        <f>Summary2!G2</f>
        <v>42200</v>
      </c>
      <c r="L2" s="303"/>
    </row>
    <row r="3" spans="1:16" x14ac:dyDescent="0.2">
      <c r="A3" s="63"/>
      <c r="B3" s="64"/>
      <c r="C3" s="64"/>
      <c r="E3" s="19"/>
      <c r="F3" s="24" t="s">
        <v>20</v>
      </c>
      <c r="G3" s="64"/>
      <c r="H3" s="64"/>
      <c r="I3" s="64"/>
      <c r="J3" s="302" t="s">
        <v>21</v>
      </c>
      <c r="K3" s="405" t="s">
        <v>161</v>
      </c>
      <c r="L3" s="304"/>
    </row>
    <row r="4" spans="1:16" x14ac:dyDescent="0.2">
      <c r="A4" s="40"/>
      <c r="B4" s="64"/>
      <c r="C4" s="64"/>
      <c r="D4" s="19"/>
      <c r="E4" s="290"/>
      <c r="F4" s="69"/>
      <c r="G4" s="64"/>
      <c r="H4" s="64"/>
      <c r="I4" s="64"/>
      <c r="J4" s="302" t="s">
        <v>22</v>
      </c>
      <c r="K4" s="91" t="s">
        <v>341</v>
      </c>
      <c r="L4" s="304"/>
    </row>
    <row r="5" spans="1:16" ht="15.75" x14ac:dyDescent="0.2">
      <c r="A5" s="63"/>
      <c r="B5" s="64"/>
      <c r="C5" s="64"/>
      <c r="D5" s="19"/>
      <c r="E5" s="26" t="s">
        <v>23</v>
      </c>
      <c r="F5" s="69"/>
      <c r="G5" s="64"/>
      <c r="H5" s="64"/>
      <c r="I5" s="64"/>
      <c r="J5" s="302" t="s">
        <v>24</v>
      </c>
      <c r="K5" s="202">
        <v>43073</v>
      </c>
      <c r="L5" s="304"/>
    </row>
    <row r="6" spans="1:16" ht="13.5" thickBot="1" x14ac:dyDescent="0.25">
      <c r="A6" s="159"/>
      <c r="B6" s="160"/>
      <c r="C6" s="160"/>
      <c r="D6" s="160"/>
      <c r="E6" s="160"/>
      <c r="F6" s="160"/>
      <c r="G6" s="160"/>
      <c r="H6" s="160"/>
      <c r="I6" s="160"/>
      <c r="J6" s="159"/>
      <c r="K6" s="160"/>
      <c r="L6" s="144"/>
    </row>
    <row r="7" spans="1:16" x14ac:dyDescent="0.2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305"/>
    </row>
    <row r="8" spans="1:16" x14ac:dyDescent="0.2">
      <c r="A8" s="137"/>
      <c r="G8" s="131"/>
      <c r="L8" s="304"/>
    </row>
    <row r="9" spans="1:16" x14ac:dyDescent="0.2">
      <c r="A9" s="137"/>
      <c r="B9" s="67" t="s">
        <v>25</v>
      </c>
      <c r="C9" s="535" t="s">
        <v>101</v>
      </c>
      <c r="D9" s="535"/>
      <c r="E9" s="535"/>
      <c r="F9" s="535"/>
      <c r="G9" s="535"/>
      <c r="H9" s="535"/>
      <c r="I9" s="64"/>
      <c r="J9" s="67" t="s">
        <v>26</v>
      </c>
      <c r="K9" s="307" t="s">
        <v>159</v>
      </c>
      <c r="L9" s="304"/>
    </row>
    <row r="10" spans="1:16" x14ac:dyDescent="0.2">
      <c r="A10" s="137"/>
      <c r="C10" s="535"/>
      <c r="D10" s="535"/>
      <c r="E10" s="535"/>
      <c r="F10" s="535"/>
      <c r="G10" s="535"/>
      <c r="H10" s="535"/>
      <c r="I10" s="64"/>
      <c r="J10" s="67" t="s">
        <v>27</v>
      </c>
      <c r="K10" s="308">
        <f>K56</f>
        <v>1203</v>
      </c>
      <c r="L10" s="304"/>
    </row>
    <row r="11" spans="1:16" x14ac:dyDescent="0.2">
      <c r="A11" s="137"/>
      <c r="C11" s="535"/>
      <c r="D11" s="535"/>
      <c r="E11" s="535"/>
      <c r="F11" s="535"/>
      <c r="G11" s="535"/>
      <c r="H11" s="535"/>
      <c r="J11" s="67" t="s">
        <v>28</v>
      </c>
      <c r="K11" s="309" t="str">
        <f>L56</f>
        <v>SY</v>
      </c>
      <c r="L11" s="304"/>
    </row>
    <row r="12" spans="1:16" x14ac:dyDescent="0.2">
      <c r="A12" s="137"/>
      <c r="L12" s="304"/>
    </row>
    <row r="13" spans="1:16" ht="25.5" x14ac:dyDescent="0.2">
      <c r="A13" s="137"/>
      <c r="B13" s="306"/>
      <c r="C13" s="291"/>
      <c r="D13" s="291"/>
      <c r="E13" s="291" t="s">
        <v>44</v>
      </c>
      <c r="F13" s="291" t="s">
        <v>30</v>
      </c>
      <c r="G13" s="291" t="s">
        <v>195</v>
      </c>
      <c r="H13" s="132" t="s">
        <v>32</v>
      </c>
      <c r="I13" s="291" t="s">
        <v>38</v>
      </c>
      <c r="K13" s="291" t="s">
        <v>100</v>
      </c>
      <c r="L13" s="130"/>
    </row>
    <row r="14" spans="1:16" x14ac:dyDescent="0.2">
      <c r="A14" s="137"/>
      <c r="B14" s="64" t="s">
        <v>193</v>
      </c>
      <c r="D14" s="67" t="s">
        <v>81</v>
      </c>
      <c r="E14" s="133">
        <v>1.59</v>
      </c>
      <c r="F14" s="133">
        <v>55.11</v>
      </c>
      <c r="G14" s="133"/>
      <c r="H14" s="132">
        <v>1</v>
      </c>
      <c r="I14" s="134">
        <f>E14*F14*H14</f>
        <v>87.624899999999997</v>
      </c>
      <c r="J14" s="68"/>
      <c r="K14" s="70">
        <f>I14/9</f>
        <v>9.7361000000000004</v>
      </c>
      <c r="L14" s="130"/>
      <c r="N14" s="456"/>
      <c r="O14" s="456"/>
      <c r="P14" s="456"/>
    </row>
    <row r="15" spans="1:16" x14ac:dyDescent="0.2">
      <c r="A15" s="137"/>
      <c r="B15" s="64"/>
      <c r="D15" s="67" t="s">
        <v>82</v>
      </c>
      <c r="E15" s="133">
        <v>28.11</v>
      </c>
      <c r="F15" s="133">
        <v>1.5</v>
      </c>
      <c r="G15" s="133">
        <v>80.45</v>
      </c>
      <c r="H15" s="132">
        <v>1</v>
      </c>
      <c r="I15" s="134">
        <f>E15*F15+G15</f>
        <v>122.61500000000001</v>
      </c>
      <c r="J15" s="68"/>
      <c r="K15" s="70">
        <f>I15/9</f>
        <v>13.62388888888889</v>
      </c>
      <c r="L15" s="130"/>
    </row>
    <row r="16" spans="1:16" x14ac:dyDescent="0.2">
      <c r="A16" s="137"/>
      <c r="D16" s="67" t="s">
        <v>83</v>
      </c>
      <c r="E16" s="133">
        <v>30.04</v>
      </c>
      <c r="F16" s="133">
        <v>1.5</v>
      </c>
      <c r="G16" s="133">
        <v>86.61</v>
      </c>
      <c r="H16" s="132">
        <v>1</v>
      </c>
      <c r="I16" s="134">
        <f>E16*F16+G16</f>
        <v>131.67000000000002</v>
      </c>
      <c r="J16" s="68"/>
      <c r="K16" s="70">
        <f t="shared" ref="K16:K17" si="0">I16/9</f>
        <v>14.630000000000003</v>
      </c>
      <c r="L16" s="130"/>
    </row>
    <row r="17" spans="1:12" x14ac:dyDescent="0.2">
      <c r="A17" s="137"/>
      <c r="B17" s="64"/>
      <c r="D17" s="67"/>
      <c r="E17" s="133"/>
      <c r="F17" s="133"/>
      <c r="G17" s="133"/>
      <c r="H17" s="67" t="s">
        <v>196</v>
      </c>
      <c r="I17" s="292">
        <f>SUM(I14:I16)</f>
        <v>341.90989999999999</v>
      </c>
      <c r="K17" s="70">
        <f t="shared" si="0"/>
        <v>37.989988888888888</v>
      </c>
      <c r="L17" s="304"/>
    </row>
    <row r="18" spans="1:12" x14ac:dyDescent="0.2">
      <c r="A18" s="137"/>
      <c r="B18" s="64"/>
      <c r="D18" s="67"/>
      <c r="E18" s="133"/>
      <c r="F18" s="133"/>
      <c r="G18" s="133"/>
      <c r="H18" s="67"/>
      <c r="I18" s="292"/>
      <c r="K18" s="70"/>
      <c r="L18" s="304"/>
    </row>
    <row r="19" spans="1:12" x14ac:dyDescent="0.2">
      <c r="A19" s="137"/>
      <c r="B19" s="64" t="s">
        <v>194</v>
      </c>
      <c r="D19" s="67" t="s">
        <v>81</v>
      </c>
      <c r="E19" s="133">
        <v>1.75</v>
      </c>
      <c r="F19" s="133">
        <v>55.11</v>
      </c>
      <c r="G19" s="133"/>
      <c r="H19" s="132">
        <v>1</v>
      </c>
      <c r="I19" s="134">
        <f>E19*F19*H19</f>
        <v>96.442499999999995</v>
      </c>
      <c r="J19" s="68"/>
      <c r="K19" s="70">
        <f>I19/9</f>
        <v>10.715833333333332</v>
      </c>
      <c r="L19" s="304"/>
    </row>
    <row r="20" spans="1:12" x14ac:dyDescent="0.2">
      <c r="A20" s="137"/>
      <c r="B20" s="64"/>
      <c r="D20" s="67" t="s">
        <v>84</v>
      </c>
      <c r="E20" s="133">
        <v>25.71</v>
      </c>
      <c r="F20" s="133">
        <v>1.5</v>
      </c>
      <c r="G20" s="133">
        <v>72.28</v>
      </c>
      <c r="H20" s="132">
        <v>1</v>
      </c>
      <c r="I20" s="134">
        <f>E20*F20+G20</f>
        <v>110.845</v>
      </c>
      <c r="J20" s="68"/>
      <c r="K20" s="70">
        <f>I20/9</f>
        <v>12.316111111111111</v>
      </c>
      <c r="L20" s="304"/>
    </row>
    <row r="21" spans="1:12" x14ac:dyDescent="0.2">
      <c r="A21" s="137"/>
      <c r="D21" s="67" t="s">
        <v>85</v>
      </c>
      <c r="E21" s="133">
        <v>29.9</v>
      </c>
      <c r="F21" s="133">
        <v>1.5</v>
      </c>
      <c r="G21" s="133">
        <v>82.9</v>
      </c>
      <c r="H21" s="132">
        <v>1</v>
      </c>
      <c r="I21" s="134">
        <f>E21*F21+G21</f>
        <v>127.75</v>
      </c>
      <c r="J21" s="68"/>
      <c r="K21" s="70">
        <f t="shared" ref="K21:K22" si="1">I21/9</f>
        <v>14.194444444444445</v>
      </c>
      <c r="L21" s="304"/>
    </row>
    <row r="22" spans="1:12" x14ac:dyDescent="0.2">
      <c r="A22" s="137"/>
      <c r="B22" s="64"/>
      <c r="D22" s="67"/>
      <c r="E22" s="133"/>
      <c r="F22" s="133"/>
      <c r="G22" s="133"/>
      <c r="H22" s="67" t="s">
        <v>197</v>
      </c>
      <c r="I22" s="292">
        <f>SUM(I19:I21)</f>
        <v>335.03750000000002</v>
      </c>
      <c r="K22" s="70">
        <f t="shared" si="1"/>
        <v>37.226388888888891</v>
      </c>
      <c r="L22" s="304"/>
    </row>
    <row r="23" spans="1:12" x14ac:dyDescent="0.2">
      <c r="A23" s="137"/>
      <c r="B23" s="64"/>
      <c r="D23" s="67"/>
      <c r="E23" s="133"/>
      <c r="F23" s="133"/>
      <c r="G23" s="133"/>
      <c r="H23" s="67" t="s">
        <v>198</v>
      </c>
      <c r="I23" s="292">
        <f>I22+I17</f>
        <v>676.94740000000002</v>
      </c>
      <c r="K23" s="135">
        <f>I23/9</f>
        <v>75.21637777777778</v>
      </c>
      <c r="L23" s="304"/>
    </row>
    <row r="24" spans="1:12" x14ac:dyDescent="0.2">
      <c r="A24" s="137"/>
      <c r="D24" s="67"/>
      <c r="E24" s="132"/>
      <c r="F24" s="57"/>
      <c r="G24" s="132"/>
      <c r="H24" s="132"/>
      <c r="I24" s="292"/>
      <c r="L24" s="304"/>
    </row>
    <row r="25" spans="1:12" x14ac:dyDescent="0.2">
      <c r="A25" s="137"/>
      <c r="D25" s="67"/>
      <c r="E25" s="6" t="s">
        <v>35</v>
      </c>
      <c r="F25" s="293" t="s">
        <v>30</v>
      </c>
      <c r="G25" s="132" t="s">
        <v>32</v>
      </c>
      <c r="H25" s="132"/>
      <c r="I25" s="291" t="s">
        <v>38</v>
      </c>
      <c r="K25" s="291" t="s">
        <v>100</v>
      </c>
      <c r="L25" s="304"/>
    </row>
    <row r="26" spans="1:12" x14ac:dyDescent="0.2">
      <c r="A26" s="137"/>
      <c r="B26" s="56" t="s">
        <v>175</v>
      </c>
      <c r="D26" s="67" t="s">
        <v>86</v>
      </c>
      <c r="E26" s="133">
        <v>0</v>
      </c>
      <c r="F26" s="132">
        <v>0</v>
      </c>
      <c r="G26" s="132">
        <v>4</v>
      </c>
      <c r="H26" s="132"/>
      <c r="I26" s="297">
        <f>E26*F26*G26</f>
        <v>0</v>
      </c>
      <c r="K26" s="292">
        <f>I26/9</f>
        <v>0</v>
      </c>
      <c r="L26" s="304"/>
    </row>
    <row r="27" spans="1:12" x14ac:dyDescent="0.2">
      <c r="A27" s="137"/>
      <c r="D27" s="67" t="s">
        <v>87</v>
      </c>
      <c r="E27" s="133">
        <v>2.02</v>
      </c>
      <c r="F27" s="57">
        <v>47</v>
      </c>
      <c r="G27" s="132">
        <v>2</v>
      </c>
      <c r="H27" s="132"/>
      <c r="I27" s="297">
        <f t="shared" ref="I27:I28" si="2">E27*F27*G27</f>
        <v>189.88</v>
      </c>
      <c r="K27" s="292">
        <f>I27/9</f>
        <v>21.097777777777779</v>
      </c>
      <c r="L27" s="304"/>
    </row>
    <row r="28" spans="1:12" x14ac:dyDescent="0.2">
      <c r="A28" s="137"/>
      <c r="D28" s="67" t="s">
        <v>215</v>
      </c>
      <c r="E28" s="133">
        <v>2.02</v>
      </c>
      <c r="F28" s="57">
        <f>3.14*3/2</f>
        <v>4.71</v>
      </c>
      <c r="G28" s="132">
        <v>2</v>
      </c>
      <c r="H28" s="132"/>
      <c r="I28" s="297">
        <f t="shared" si="2"/>
        <v>19.028400000000001</v>
      </c>
      <c r="K28" s="292">
        <f>I28/9</f>
        <v>2.114266666666667</v>
      </c>
      <c r="L28" s="304"/>
    </row>
    <row r="29" spans="1:12" x14ac:dyDescent="0.2">
      <c r="A29" s="137"/>
      <c r="D29" s="67"/>
      <c r="E29" s="133"/>
      <c r="F29" s="57"/>
      <c r="G29" s="132"/>
      <c r="H29" s="132"/>
      <c r="I29" s="297"/>
      <c r="K29" s="292"/>
      <c r="L29" s="304"/>
    </row>
    <row r="30" spans="1:12" x14ac:dyDescent="0.2">
      <c r="A30" s="137"/>
      <c r="B30" s="56" t="s">
        <v>176</v>
      </c>
      <c r="D30" s="67" t="s">
        <v>86</v>
      </c>
      <c r="E30" s="133">
        <v>0</v>
      </c>
      <c r="F30" s="132">
        <v>0</v>
      </c>
      <c r="G30" s="132">
        <v>4</v>
      </c>
      <c r="H30" s="132"/>
      <c r="I30" s="297">
        <f>E30*F30*G30</f>
        <v>0</v>
      </c>
      <c r="K30" s="292">
        <f>I30/9</f>
        <v>0</v>
      </c>
      <c r="L30" s="304"/>
    </row>
    <row r="31" spans="1:12" x14ac:dyDescent="0.2">
      <c r="A31" s="137"/>
      <c r="D31" s="67" t="s">
        <v>87</v>
      </c>
      <c r="E31" s="133">
        <v>2.08</v>
      </c>
      <c r="F31" s="57">
        <v>47</v>
      </c>
      <c r="G31" s="132">
        <v>2</v>
      </c>
      <c r="H31" s="132"/>
      <c r="I31" s="297">
        <f>E31*F31*G31</f>
        <v>195.52</v>
      </c>
      <c r="K31" s="292">
        <f t="shared" ref="K31:K32" si="3">I31/9</f>
        <v>21.724444444444444</v>
      </c>
      <c r="L31" s="304"/>
    </row>
    <row r="32" spans="1:12" x14ac:dyDescent="0.2">
      <c r="A32" s="137"/>
      <c r="D32" s="67" t="s">
        <v>215</v>
      </c>
      <c r="E32" s="133">
        <v>2.08</v>
      </c>
      <c r="F32" s="57">
        <f>3.14*3/2</f>
        <v>4.71</v>
      </c>
      <c r="G32" s="132">
        <v>2</v>
      </c>
      <c r="H32" s="132"/>
      <c r="I32" s="297">
        <f>E32*F32*G32</f>
        <v>19.593600000000002</v>
      </c>
      <c r="K32" s="292">
        <f t="shared" si="3"/>
        <v>2.1770666666666667</v>
      </c>
      <c r="L32" s="304"/>
    </row>
    <row r="33" spans="1:12" x14ac:dyDescent="0.2">
      <c r="A33" s="137"/>
      <c r="D33" s="67"/>
      <c r="E33" s="133"/>
      <c r="F33" s="57"/>
      <c r="G33" s="132"/>
      <c r="H33" s="132"/>
      <c r="I33" s="297"/>
      <c r="K33" s="292"/>
      <c r="L33" s="304"/>
    </row>
    <row r="34" spans="1:12" x14ac:dyDescent="0.2">
      <c r="A34" s="137"/>
      <c r="B34" s="56" t="s">
        <v>177</v>
      </c>
      <c r="D34" s="67" t="s">
        <v>86</v>
      </c>
      <c r="E34" s="133">
        <v>0</v>
      </c>
      <c r="F34" s="132">
        <v>0</v>
      </c>
      <c r="G34" s="132">
        <v>4</v>
      </c>
      <c r="H34" s="132"/>
      <c r="I34" s="297">
        <f>E34*F34*G34</f>
        <v>0</v>
      </c>
      <c r="K34" s="292">
        <f>I34/9</f>
        <v>0</v>
      </c>
      <c r="L34" s="304"/>
    </row>
    <row r="35" spans="1:12" x14ac:dyDescent="0.2">
      <c r="A35" s="137"/>
      <c r="D35" s="67" t="s">
        <v>87</v>
      </c>
      <c r="E35" s="133">
        <v>2.0099999999999998</v>
      </c>
      <c r="F35" s="57">
        <v>47</v>
      </c>
      <c r="G35" s="132">
        <v>2</v>
      </c>
      <c r="H35" s="132"/>
      <c r="I35" s="297">
        <f>E35*F35*G35</f>
        <v>188.93999999999997</v>
      </c>
      <c r="K35" s="292">
        <f t="shared" ref="K35:K36" si="4">I35/9</f>
        <v>20.993333333333329</v>
      </c>
      <c r="L35" s="304"/>
    </row>
    <row r="36" spans="1:12" x14ac:dyDescent="0.2">
      <c r="A36" s="137"/>
      <c r="D36" s="67" t="s">
        <v>215</v>
      </c>
      <c r="E36" s="133">
        <v>2.0099999999999998</v>
      </c>
      <c r="F36" s="57">
        <f>3.14*3/2</f>
        <v>4.71</v>
      </c>
      <c r="G36" s="132">
        <v>2</v>
      </c>
      <c r="H36" s="132"/>
      <c r="I36" s="297">
        <f>E36*F36*G36</f>
        <v>18.934199999999997</v>
      </c>
      <c r="K36" s="292">
        <f t="shared" si="4"/>
        <v>2.1037999999999997</v>
      </c>
      <c r="L36" s="304"/>
    </row>
    <row r="37" spans="1:12" x14ac:dyDescent="0.2">
      <c r="A37" s="137"/>
      <c r="D37" s="67"/>
      <c r="E37" s="133"/>
      <c r="F37" s="57"/>
      <c r="G37" s="132"/>
      <c r="H37" s="294" t="s">
        <v>222</v>
      </c>
      <c r="I37" s="298">
        <f>SUM(I26:I36)</f>
        <v>631.89620000000002</v>
      </c>
      <c r="K37" s="292">
        <f>I37/9</f>
        <v>70.210688888888896</v>
      </c>
      <c r="L37" s="304"/>
    </row>
    <row r="38" spans="1:12" x14ac:dyDescent="0.2">
      <c r="A38" s="137"/>
      <c r="D38" s="67"/>
      <c r="E38" s="133"/>
      <c r="F38" s="57"/>
      <c r="G38" s="132"/>
      <c r="H38" s="132"/>
      <c r="I38" s="292"/>
      <c r="K38" s="292"/>
      <c r="L38" s="304"/>
    </row>
    <row r="39" spans="1:12" x14ac:dyDescent="0.2">
      <c r="A39" s="137"/>
      <c r="B39" s="536" t="s">
        <v>78</v>
      </c>
      <c r="C39" s="536"/>
      <c r="D39" s="67"/>
      <c r="E39" s="132"/>
      <c r="F39" s="57"/>
      <c r="G39" s="132"/>
      <c r="H39" s="132"/>
      <c r="I39" s="292"/>
      <c r="L39" s="304"/>
    </row>
    <row r="40" spans="1:12" ht="25.5" x14ac:dyDescent="0.2">
      <c r="A40" s="137"/>
      <c r="D40" s="67"/>
      <c r="E40" s="291"/>
      <c r="F40" s="291" t="s">
        <v>79</v>
      </c>
      <c r="G40" s="291" t="s">
        <v>37</v>
      </c>
      <c r="H40" s="132" t="s">
        <v>32</v>
      </c>
      <c r="I40" s="291" t="s">
        <v>38</v>
      </c>
      <c r="K40" s="291" t="s">
        <v>100</v>
      </c>
      <c r="L40" s="304"/>
    </row>
    <row r="41" spans="1:12" x14ac:dyDescent="0.2">
      <c r="A41" s="137"/>
      <c r="B41" s="64" t="s">
        <v>269</v>
      </c>
      <c r="D41" s="67"/>
      <c r="E41" s="57"/>
      <c r="F41" s="133">
        <f>(3.5^2+0.666^2)^0.5+10/12+3.5</f>
        <v>7.8961350398558841</v>
      </c>
      <c r="G41" s="57">
        <v>376.02</v>
      </c>
      <c r="H41" s="132">
        <v>2</v>
      </c>
      <c r="I41" s="133">
        <f>F41*G41*H41</f>
        <v>5938.2093953732192</v>
      </c>
      <c r="K41" s="175">
        <f>I41/9</f>
        <v>659.80104393035765</v>
      </c>
      <c r="L41" s="304"/>
    </row>
    <row r="42" spans="1:12" x14ac:dyDescent="0.2">
      <c r="A42" s="137"/>
      <c r="B42" s="64" t="s">
        <v>270</v>
      </c>
      <c r="D42" s="67"/>
      <c r="E42" s="57"/>
      <c r="F42" s="133">
        <v>7.9</v>
      </c>
      <c r="G42" s="57">
        <v>19</v>
      </c>
      <c r="H42" s="57">
        <v>2</v>
      </c>
      <c r="I42" s="133">
        <f>F42*G42*H42</f>
        <v>300.2</v>
      </c>
      <c r="K42" s="175">
        <f>I42/9</f>
        <v>33.355555555555554</v>
      </c>
      <c r="L42" s="319"/>
    </row>
    <row r="43" spans="1:12" x14ac:dyDescent="0.2">
      <c r="A43" s="137"/>
      <c r="B43" s="64" t="s">
        <v>270</v>
      </c>
      <c r="D43" s="67"/>
      <c r="E43" s="57"/>
      <c r="F43" s="133">
        <v>7.9</v>
      </c>
      <c r="G43" s="57">
        <v>15</v>
      </c>
      <c r="H43" s="57">
        <v>2</v>
      </c>
      <c r="I43" s="133">
        <f>F43*G43*H43</f>
        <v>237</v>
      </c>
      <c r="J43" s="57"/>
      <c r="K43" s="175">
        <f>I43/9</f>
        <v>26.333333333333332</v>
      </c>
      <c r="L43" s="304"/>
    </row>
    <row r="44" spans="1:12" x14ac:dyDescent="0.2">
      <c r="A44" s="137"/>
      <c r="B44" s="64"/>
      <c r="D44" s="67"/>
      <c r="E44" s="57"/>
      <c r="F44" s="133"/>
      <c r="G44" s="57"/>
      <c r="H44" s="133" t="s">
        <v>274</v>
      </c>
      <c r="I44" s="135">
        <f>SUM(I41:I43)</f>
        <v>6475.409395373219</v>
      </c>
      <c r="J44" s="57"/>
      <c r="K44" s="175">
        <f>I44/9</f>
        <v>719.48993281924652</v>
      </c>
      <c r="L44" s="304"/>
    </row>
    <row r="45" spans="1:12" x14ac:dyDescent="0.2">
      <c r="A45" s="137"/>
      <c r="B45" s="64"/>
      <c r="D45" s="67"/>
      <c r="E45" s="57"/>
      <c r="F45" s="133"/>
      <c r="G45" s="57"/>
      <c r="H45" s="133"/>
      <c r="I45" s="135"/>
      <c r="J45" s="57"/>
      <c r="K45" s="175"/>
      <c r="L45" s="304"/>
    </row>
    <row r="46" spans="1:12" x14ac:dyDescent="0.2">
      <c r="A46" s="137"/>
      <c r="B46" s="64" t="s">
        <v>271</v>
      </c>
      <c r="D46" s="67"/>
      <c r="E46" s="57"/>
      <c r="F46" s="133">
        <f>15/12</f>
        <v>1.25</v>
      </c>
      <c r="G46" s="57">
        <v>376.02</v>
      </c>
      <c r="H46" s="132">
        <v>2</v>
      </c>
      <c r="I46" s="133">
        <f>F46*G46*H46</f>
        <v>940.05</v>
      </c>
      <c r="K46" s="175">
        <f>I46/9</f>
        <v>104.44999999999999</v>
      </c>
      <c r="L46" s="304"/>
    </row>
    <row r="47" spans="1:12" x14ac:dyDescent="0.2">
      <c r="A47" s="137"/>
      <c r="B47" s="64" t="s">
        <v>272</v>
      </c>
      <c r="D47" s="67"/>
      <c r="E47" s="57"/>
      <c r="F47" s="133">
        <f>2.666-7/12</f>
        <v>2.0826666666666664</v>
      </c>
      <c r="G47" s="57">
        <v>376.02</v>
      </c>
      <c r="H47" s="57">
        <v>2</v>
      </c>
      <c r="I47" s="133">
        <f>F47*G47*H47</f>
        <v>1566.2486399999998</v>
      </c>
      <c r="J47" s="57"/>
      <c r="K47" s="175">
        <f>I47/9</f>
        <v>174.02762666666663</v>
      </c>
      <c r="L47" s="304"/>
    </row>
    <row r="48" spans="1:12" x14ac:dyDescent="0.2">
      <c r="A48" s="137"/>
      <c r="B48" s="64"/>
      <c r="D48" s="67"/>
      <c r="E48" s="57"/>
      <c r="F48" s="133"/>
      <c r="G48" s="57"/>
      <c r="H48" s="295" t="s">
        <v>273</v>
      </c>
      <c r="I48" s="135">
        <f>SUM(I46:I47)</f>
        <v>2506.29864</v>
      </c>
      <c r="J48" s="57"/>
      <c r="K48" s="175">
        <f>I48/9</f>
        <v>278.47762666666665</v>
      </c>
      <c r="L48" s="304"/>
    </row>
    <row r="49" spans="1:12" x14ac:dyDescent="0.2">
      <c r="A49" s="137"/>
      <c r="B49" s="64"/>
      <c r="D49" s="67"/>
      <c r="E49" s="57"/>
      <c r="F49" s="133"/>
      <c r="G49" s="57"/>
      <c r="H49" s="295"/>
      <c r="I49" s="135"/>
      <c r="J49" s="57"/>
      <c r="K49" s="175"/>
      <c r="L49" s="319"/>
    </row>
    <row r="50" spans="1:12" x14ac:dyDescent="0.2">
      <c r="A50" s="137"/>
      <c r="B50" s="64" t="s">
        <v>327</v>
      </c>
      <c r="D50" s="67"/>
      <c r="E50" s="57"/>
      <c r="F50" s="492">
        <v>4.79</v>
      </c>
      <c r="G50" s="313">
        <v>55.11</v>
      </c>
      <c r="H50" s="493">
        <v>1</v>
      </c>
      <c r="I50" s="322">
        <f>F50*G50*H50</f>
        <v>263.9769</v>
      </c>
      <c r="J50" s="57"/>
      <c r="K50" s="175">
        <f>I50/9</f>
        <v>29.330766666666666</v>
      </c>
      <c r="L50" s="319"/>
    </row>
    <row r="51" spans="1:12" x14ac:dyDescent="0.2">
      <c r="A51" s="137"/>
      <c r="B51" s="64" t="s">
        <v>328</v>
      </c>
      <c r="D51" s="67"/>
      <c r="E51" s="57"/>
      <c r="F51" s="492">
        <v>4.79</v>
      </c>
      <c r="G51" s="313">
        <v>55.11</v>
      </c>
      <c r="H51" s="493">
        <v>1</v>
      </c>
      <c r="I51" s="322">
        <f>F51*G51*H51</f>
        <v>263.9769</v>
      </c>
      <c r="J51" s="57"/>
      <c r="K51" s="175">
        <f>I51/9</f>
        <v>29.330766666666666</v>
      </c>
      <c r="L51" s="319"/>
    </row>
    <row r="52" spans="1:12" x14ac:dyDescent="0.2">
      <c r="A52" s="137"/>
      <c r="B52" s="64"/>
      <c r="D52" s="67"/>
      <c r="E52" s="57"/>
      <c r="F52" s="133"/>
      <c r="G52" s="57"/>
      <c r="H52" s="296" t="s">
        <v>329</v>
      </c>
      <c r="I52" s="133">
        <f>I50+I51</f>
        <v>527.9538</v>
      </c>
      <c r="J52" s="57"/>
      <c r="K52" s="175">
        <f>I52/9</f>
        <v>58.661533333333331</v>
      </c>
      <c r="L52" s="304"/>
    </row>
    <row r="53" spans="1:12" x14ac:dyDescent="0.2">
      <c r="A53" s="137"/>
      <c r="B53" s="64"/>
      <c r="D53" s="67"/>
      <c r="E53" s="57"/>
      <c r="F53" s="133"/>
      <c r="G53" s="57"/>
      <c r="H53" s="296" t="s">
        <v>80</v>
      </c>
      <c r="I53" s="134">
        <f>I44+I48</f>
        <v>8981.7080353732199</v>
      </c>
      <c r="J53" s="57"/>
      <c r="K53" s="134">
        <f>K44+K48+K52</f>
        <v>1056.6290928192466</v>
      </c>
      <c r="L53" s="304"/>
    </row>
    <row r="54" spans="1:12" x14ac:dyDescent="0.2">
      <c r="A54" s="137"/>
      <c r="B54" s="64"/>
      <c r="D54" s="67"/>
      <c r="E54" s="57"/>
      <c r="F54" s="133"/>
      <c r="G54" s="57"/>
      <c r="H54" s="296"/>
      <c r="I54" s="134"/>
      <c r="J54" s="57"/>
      <c r="K54" s="134"/>
      <c r="L54" s="304"/>
    </row>
    <row r="55" spans="1:12" x14ac:dyDescent="0.2">
      <c r="A55" s="137"/>
      <c r="B55" s="64"/>
      <c r="D55" s="67"/>
      <c r="E55" s="57"/>
      <c r="F55" s="133"/>
      <c r="G55" s="57"/>
      <c r="H55" s="57"/>
      <c r="I55" s="133"/>
      <c r="J55" s="57"/>
      <c r="K55" s="175"/>
      <c r="L55" s="304"/>
    </row>
    <row r="56" spans="1:12" ht="13.5" thickBot="1" x14ac:dyDescent="0.25">
      <c r="A56" s="142"/>
      <c r="B56" s="143"/>
      <c r="C56" s="143"/>
      <c r="D56" s="143"/>
      <c r="E56" s="143"/>
      <c r="F56" s="143"/>
      <c r="G56" s="143"/>
      <c r="H56" s="286" t="s">
        <v>136</v>
      </c>
      <c r="I56" s="287">
        <f>I23+I37+I53</f>
        <v>10290.55163537322</v>
      </c>
      <c r="J56" s="286"/>
      <c r="K56" s="288">
        <f>ROUNDUP(K23+K37+K53, 0)</f>
        <v>1203</v>
      </c>
      <c r="L56" s="289" t="s">
        <v>14</v>
      </c>
    </row>
    <row r="57" spans="1:12" x14ac:dyDescent="0.2">
      <c r="J57" s="57"/>
    </row>
    <row r="67" spans="7:9" x14ac:dyDescent="0.2">
      <c r="G67" s="68"/>
      <c r="H67" s="72"/>
      <c r="I67" s="68"/>
    </row>
  </sheetData>
  <mergeCells count="2">
    <mergeCell ref="C9:H11"/>
    <mergeCell ref="B39:C39"/>
  </mergeCells>
  <pageMargins left="0.7" right="0.7" top="0.75" bottom="0.75" header="0.3" footer="0.3"/>
  <pageSetup scale="66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L19"/>
  <sheetViews>
    <sheetView tabSelected="1" workbookViewId="0">
      <selection activeCell="N16" sqref="N16:R16"/>
    </sheetView>
  </sheetViews>
  <sheetFormatPr defaultRowHeight="12.75" x14ac:dyDescent="0.2"/>
  <sheetData>
    <row r="1" spans="1:12" x14ac:dyDescent="0.2">
      <c r="A1" s="58"/>
      <c r="B1" s="59"/>
      <c r="C1" s="59"/>
      <c r="D1" s="311"/>
      <c r="E1" s="157" t="s">
        <v>18</v>
      </c>
      <c r="F1" s="434" t="str">
        <f>Summary2!D1</f>
        <v>MOT-070-6.03</v>
      </c>
      <c r="G1" s="59"/>
      <c r="H1" s="59"/>
      <c r="I1" s="59"/>
      <c r="J1" s="299"/>
      <c r="K1" s="300"/>
      <c r="L1" s="301"/>
    </row>
    <row r="2" spans="1:12" x14ac:dyDescent="0.2">
      <c r="A2" s="63"/>
      <c r="B2" s="64"/>
      <c r="C2" s="64"/>
      <c r="D2" s="56"/>
      <c r="E2" s="435" t="s">
        <v>66</v>
      </c>
      <c r="F2" s="436" t="str">
        <f>Summary2!D2</f>
        <v>MOT-070-0603</v>
      </c>
      <c r="G2" s="64"/>
      <c r="H2" s="64"/>
      <c r="I2" s="64"/>
      <c r="J2" s="302" t="s">
        <v>19</v>
      </c>
      <c r="K2" s="407">
        <f>Summary2!G2</f>
        <v>42200</v>
      </c>
      <c r="L2" s="303"/>
    </row>
    <row r="3" spans="1:12" x14ac:dyDescent="0.2">
      <c r="A3" s="63"/>
      <c r="B3" s="64"/>
      <c r="C3" s="64"/>
      <c r="D3" s="56"/>
      <c r="E3" s="19"/>
      <c r="F3" s="24" t="s">
        <v>20</v>
      </c>
      <c r="G3" s="64"/>
      <c r="H3" s="64"/>
      <c r="I3" s="64"/>
      <c r="J3" s="302" t="s">
        <v>21</v>
      </c>
      <c r="K3" s="405" t="s">
        <v>161</v>
      </c>
      <c r="L3" s="304"/>
    </row>
    <row r="4" spans="1:12" x14ac:dyDescent="0.2">
      <c r="A4" s="40"/>
      <c r="B4" s="64"/>
      <c r="C4" s="64"/>
      <c r="D4" s="19"/>
      <c r="E4" s="290"/>
      <c r="F4" s="69"/>
      <c r="G4" s="64"/>
      <c r="H4" s="64"/>
      <c r="I4" s="64"/>
      <c r="J4" s="302" t="s">
        <v>22</v>
      </c>
      <c r="K4" s="91" t="s">
        <v>341</v>
      </c>
      <c r="L4" s="304"/>
    </row>
    <row r="5" spans="1:12" ht="15.75" x14ac:dyDescent="0.2">
      <c r="A5" s="63"/>
      <c r="B5" s="64"/>
      <c r="C5" s="64"/>
      <c r="D5" s="19"/>
      <c r="E5" s="26" t="s">
        <v>23</v>
      </c>
      <c r="F5" s="69"/>
      <c r="G5" s="64"/>
      <c r="H5" s="64"/>
      <c r="I5" s="64"/>
      <c r="J5" s="302" t="s">
        <v>24</v>
      </c>
      <c r="K5" s="202">
        <v>43073</v>
      </c>
      <c r="L5" s="304"/>
    </row>
    <row r="6" spans="1:12" ht="13.5" thickBot="1" x14ac:dyDescent="0.25">
      <c r="A6" s="159"/>
      <c r="B6" s="160"/>
      <c r="C6" s="160"/>
      <c r="D6" s="160"/>
      <c r="E6" s="160"/>
      <c r="F6" s="160"/>
      <c r="G6" s="160"/>
      <c r="H6" s="160"/>
      <c r="I6" s="160"/>
      <c r="J6" s="159"/>
      <c r="K6" s="160"/>
      <c r="L6" s="144"/>
    </row>
    <row r="7" spans="1:12" x14ac:dyDescent="0.2">
      <c r="A7" s="310"/>
      <c r="B7" s="311"/>
      <c r="C7" s="311"/>
      <c r="D7" s="311"/>
      <c r="E7" s="311"/>
      <c r="F7" s="311"/>
      <c r="G7" s="311"/>
      <c r="H7" s="311"/>
      <c r="I7" s="311"/>
      <c r="J7" s="180"/>
      <c r="K7" s="180"/>
      <c r="L7" s="94"/>
    </row>
    <row r="8" spans="1:12" x14ac:dyDescent="0.2">
      <c r="A8" s="137"/>
      <c r="B8" s="56"/>
      <c r="C8" s="56"/>
      <c r="D8" s="56"/>
      <c r="E8" s="56"/>
      <c r="F8" s="56"/>
      <c r="G8" s="131"/>
      <c r="H8" s="56"/>
      <c r="I8" s="56"/>
      <c r="J8" s="56"/>
      <c r="K8" s="56"/>
      <c r="L8" s="304"/>
    </row>
    <row r="9" spans="1:12" x14ac:dyDescent="0.2">
      <c r="A9" s="137"/>
      <c r="B9" s="67" t="s">
        <v>25</v>
      </c>
      <c r="C9" s="535" t="s">
        <v>256</v>
      </c>
      <c r="D9" s="535"/>
      <c r="E9" s="535"/>
      <c r="F9" s="535"/>
      <c r="G9" s="535"/>
      <c r="H9" s="535"/>
      <c r="I9" s="64"/>
      <c r="J9" s="67" t="s">
        <v>26</v>
      </c>
      <c r="K9" s="307" t="s">
        <v>257</v>
      </c>
      <c r="L9" s="304"/>
    </row>
    <row r="10" spans="1:12" x14ac:dyDescent="0.2">
      <c r="A10" s="137"/>
      <c r="B10" s="56"/>
      <c r="C10" s="535"/>
      <c r="D10" s="535"/>
      <c r="E10" s="535"/>
      <c r="F10" s="535"/>
      <c r="G10" s="535"/>
      <c r="H10" s="535"/>
      <c r="I10" s="64"/>
      <c r="J10" s="67" t="s">
        <v>27</v>
      </c>
      <c r="K10" s="308">
        <f>K19</f>
        <v>35</v>
      </c>
      <c r="L10" s="304"/>
    </row>
    <row r="11" spans="1:12" x14ac:dyDescent="0.2">
      <c r="A11" s="137"/>
      <c r="B11" s="56"/>
      <c r="C11" s="535"/>
      <c r="D11" s="535"/>
      <c r="E11" s="535"/>
      <c r="F11" s="535"/>
      <c r="G11" s="535"/>
      <c r="H11" s="535"/>
      <c r="I11" s="56"/>
      <c r="J11" s="67" t="s">
        <v>28</v>
      </c>
      <c r="K11" s="309" t="str">
        <f>L19</f>
        <v>FT</v>
      </c>
      <c r="L11" s="304"/>
    </row>
    <row r="12" spans="1:12" x14ac:dyDescent="0.2">
      <c r="A12" s="137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304"/>
    </row>
    <row r="13" spans="1:12" x14ac:dyDescent="0.2">
      <c r="A13" s="95"/>
      <c r="F13" s="56"/>
      <c r="G13" s="56" t="s">
        <v>37</v>
      </c>
      <c r="H13" s="56"/>
      <c r="I13" s="57"/>
      <c r="J13" s="56"/>
      <c r="K13" s="56" t="s">
        <v>37</v>
      </c>
      <c r="L13" s="304"/>
    </row>
    <row r="14" spans="1:12" x14ac:dyDescent="0.2">
      <c r="A14" s="95"/>
      <c r="F14" s="296" t="s">
        <v>97</v>
      </c>
      <c r="G14" s="134">
        <v>35</v>
      </c>
      <c r="H14" s="134"/>
      <c r="I14" s="134"/>
      <c r="J14" s="135"/>
      <c r="K14" s="134">
        <f>G14</f>
        <v>35</v>
      </c>
      <c r="L14" s="304"/>
    </row>
    <row r="15" spans="1:12" x14ac:dyDescent="0.2">
      <c r="A15" s="95"/>
      <c r="F15" s="296" t="s">
        <v>131</v>
      </c>
      <c r="G15" s="433"/>
      <c r="H15" s="134"/>
      <c r="I15" s="134"/>
      <c r="J15" s="135"/>
      <c r="K15" s="164">
        <f>G15</f>
        <v>0</v>
      </c>
      <c r="L15" s="319"/>
    </row>
    <row r="16" spans="1:12" x14ac:dyDescent="0.2">
      <c r="A16" s="95"/>
      <c r="F16" s="56"/>
      <c r="G16" s="135"/>
      <c r="H16" s="135"/>
      <c r="I16" s="135"/>
      <c r="J16" s="135" t="s">
        <v>34</v>
      </c>
      <c r="K16" s="134">
        <f>SUM(K14:K15)</f>
        <v>35</v>
      </c>
      <c r="L16" s="304"/>
    </row>
    <row r="17" spans="1:12" x14ac:dyDescent="0.2">
      <c r="A17" s="95"/>
      <c r="F17" s="56"/>
      <c r="G17" s="135"/>
      <c r="H17" s="135"/>
      <c r="I17" s="135"/>
      <c r="J17" s="135"/>
      <c r="K17" s="135"/>
      <c r="L17" s="304"/>
    </row>
    <row r="18" spans="1:12" x14ac:dyDescent="0.2">
      <c r="A18" s="95"/>
      <c r="F18" s="56"/>
      <c r="G18" s="56"/>
      <c r="H18" s="56"/>
      <c r="I18" s="56"/>
      <c r="J18" s="56"/>
      <c r="K18" s="56"/>
      <c r="L18" s="304"/>
    </row>
    <row r="19" spans="1:12" ht="13.5" thickBot="1" x14ac:dyDescent="0.25">
      <c r="A19" s="115"/>
      <c r="B19" s="4"/>
      <c r="C19" s="4"/>
      <c r="D19" s="4"/>
      <c r="E19" s="4"/>
      <c r="F19" s="143"/>
      <c r="G19" s="143"/>
      <c r="H19" s="4"/>
      <c r="I19" s="4"/>
      <c r="J19" s="286" t="s">
        <v>47</v>
      </c>
      <c r="K19" s="312">
        <f>ROUNDUP(K16, 0)</f>
        <v>35</v>
      </c>
      <c r="L19" s="289" t="s">
        <v>0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  <pageSetUpPr fitToPage="1"/>
  </sheetPr>
  <dimension ref="A1:L21"/>
  <sheetViews>
    <sheetView tabSelected="1" workbookViewId="0">
      <selection activeCell="N16" sqref="N16:R16"/>
    </sheetView>
  </sheetViews>
  <sheetFormatPr defaultRowHeight="12.75" x14ac:dyDescent="0.2"/>
  <cols>
    <col min="1" max="1" width="9.140625" customWidth="1"/>
    <col min="6" max="6" width="14.28515625" bestFit="1" customWidth="1"/>
    <col min="10" max="10" width="11.140625" customWidth="1"/>
    <col min="11" max="11" width="10.28515625" customWidth="1"/>
  </cols>
  <sheetData>
    <row r="1" spans="1:12" x14ac:dyDescent="0.2">
      <c r="A1" s="58"/>
      <c r="B1" s="59"/>
      <c r="C1" s="59"/>
      <c r="D1" s="311"/>
      <c r="E1" s="157" t="s">
        <v>18</v>
      </c>
      <c r="F1" s="434" t="str">
        <f>Summary2!D1</f>
        <v>MOT-070-6.03</v>
      </c>
      <c r="G1" s="59"/>
      <c r="H1" s="59"/>
      <c r="I1" s="59"/>
      <c r="J1" s="299"/>
      <c r="K1" s="300"/>
      <c r="L1" s="301"/>
    </row>
    <row r="2" spans="1:12" x14ac:dyDescent="0.2">
      <c r="A2" s="63"/>
      <c r="B2" s="64"/>
      <c r="C2" s="64"/>
      <c r="D2" s="56"/>
      <c r="E2" s="435" t="s">
        <v>66</v>
      </c>
      <c r="F2" s="436" t="str">
        <f>Summary2!D2</f>
        <v>MOT-070-0603</v>
      </c>
      <c r="G2" s="64"/>
      <c r="H2" s="64"/>
      <c r="I2" s="64"/>
      <c r="J2" s="302" t="s">
        <v>19</v>
      </c>
      <c r="K2" s="407">
        <f>Summary2!G2</f>
        <v>42200</v>
      </c>
      <c r="L2" s="303"/>
    </row>
    <row r="3" spans="1:12" x14ac:dyDescent="0.2">
      <c r="A3" s="63"/>
      <c r="B3" s="64"/>
      <c r="C3" s="64"/>
      <c r="D3" s="56"/>
      <c r="E3" s="19"/>
      <c r="F3" s="24" t="s">
        <v>20</v>
      </c>
      <c r="G3" s="64"/>
      <c r="H3" s="64"/>
      <c r="I3" s="64"/>
      <c r="J3" s="302" t="s">
        <v>21</v>
      </c>
      <c r="K3" s="405" t="s">
        <v>161</v>
      </c>
      <c r="L3" s="304"/>
    </row>
    <row r="4" spans="1:12" x14ac:dyDescent="0.2">
      <c r="A4" s="40"/>
      <c r="B4" s="64"/>
      <c r="C4" s="64"/>
      <c r="D4" s="19"/>
      <c r="E4" s="290"/>
      <c r="F4" s="69"/>
      <c r="G4" s="64"/>
      <c r="H4" s="64"/>
      <c r="I4" s="64"/>
      <c r="J4" s="302" t="s">
        <v>22</v>
      </c>
      <c r="K4" s="91" t="s">
        <v>341</v>
      </c>
      <c r="L4" s="304"/>
    </row>
    <row r="5" spans="1:12" ht="15.75" x14ac:dyDescent="0.2">
      <c r="A5" s="63"/>
      <c r="B5" s="64"/>
      <c r="C5" s="64"/>
      <c r="D5" s="19"/>
      <c r="E5" s="26" t="s">
        <v>23</v>
      </c>
      <c r="F5" s="69"/>
      <c r="G5" s="64"/>
      <c r="H5" s="64"/>
      <c r="I5" s="64"/>
      <c r="J5" s="302" t="s">
        <v>24</v>
      </c>
      <c r="K5" s="202">
        <v>43073</v>
      </c>
      <c r="L5" s="304"/>
    </row>
    <row r="6" spans="1:12" ht="13.5" thickBot="1" x14ac:dyDescent="0.25">
      <c r="A6" s="159"/>
      <c r="B6" s="160"/>
      <c r="C6" s="160"/>
      <c r="D6" s="160"/>
      <c r="E6" s="160"/>
      <c r="F6" s="160"/>
      <c r="G6" s="160"/>
      <c r="H6" s="160"/>
      <c r="I6" s="160"/>
      <c r="J6" s="159"/>
      <c r="K6" s="160"/>
      <c r="L6" s="144"/>
    </row>
    <row r="7" spans="1:12" x14ac:dyDescent="0.2">
      <c r="A7" s="310"/>
      <c r="B7" s="311"/>
      <c r="C7" s="311"/>
      <c r="D7" s="311"/>
      <c r="E7" s="311"/>
      <c r="F7" s="311"/>
      <c r="G7" s="311"/>
      <c r="H7" s="311"/>
      <c r="I7" s="311"/>
      <c r="J7" s="180"/>
      <c r="K7" s="180"/>
      <c r="L7" s="94"/>
    </row>
    <row r="8" spans="1:12" x14ac:dyDescent="0.2">
      <c r="A8" s="137"/>
      <c r="B8" s="56"/>
      <c r="C8" s="56"/>
      <c r="D8" s="56"/>
      <c r="E8" s="56"/>
      <c r="F8" s="56"/>
      <c r="G8" s="131"/>
      <c r="H8" s="56"/>
      <c r="I8" s="56"/>
      <c r="J8" s="56"/>
      <c r="K8" s="56"/>
      <c r="L8" s="319"/>
    </row>
    <row r="9" spans="1:12" x14ac:dyDescent="0.2">
      <c r="A9" s="137"/>
      <c r="B9" s="67" t="s">
        <v>25</v>
      </c>
      <c r="C9" s="537" t="s">
        <v>318</v>
      </c>
      <c r="D9" s="537"/>
      <c r="E9" s="537"/>
      <c r="F9" s="537"/>
      <c r="G9" s="537"/>
      <c r="H9" s="537"/>
      <c r="I9" s="64"/>
      <c r="J9" s="67" t="s">
        <v>26</v>
      </c>
      <c r="K9" s="307" t="s">
        <v>319</v>
      </c>
      <c r="L9" s="319"/>
    </row>
    <row r="10" spans="1:12" x14ac:dyDescent="0.2">
      <c r="A10" s="137"/>
      <c r="B10" s="56"/>
      <c r="C10" s="537"/>
      <c r="D10" s="537"/>
      <c r="E10" s="537"/>
      <c r="F10" s="537"/>
      <c r="G10" s="537"/>
      <c r="H10" s="537"/>
      <c r="I10" s="64"/>
      <c r="J10" s="67" t="s">
        <v>27</v>
      </c>
      <c r="K10" s="485">
        <f>K20</f>
        <v>29</v>
      </c>
      <c r="L10" s="319"/>
    </row>
    <row r="11" spans="1:12" x14ac:dyDescent="0.2">
      <c r="A11" s="137"/>
      <c r="B11" s="56"/>
      <c r="C11" s="537"/>
      <c r="D11" s="537"/>
      <c r="E11" s="537"/>
      <c r="F11" s="537"/>
      <c r="G11" s="537"/>
      <c r="H11" s="537"/>
      <c r="I11" s="56"/>
      <c r="J11" s="67" t="s">
        <v>28</v>
      </c>
      <c r="K11" s="486" t="str">
        <f>L20</f>
        <v>SY</v>
      </c>
      <c r="L11" s="319"/>
    </row>
    <row r="12" spans="1:12" x14ac:dyDescent="0.2">
      <c r="A12" s="137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319"/>
    </row>
    <row r="13" spans="1:12" ht="25.5" x14ac:dyDescent="0.2">
      <c r="A13" s="137"/>
      <c r="B13" s="306"/>
      <c r="C13" s="291"/>
      <c r="D13" s="291"/>
      <c r="E13" s="291" t="s">
        <v>44</v>
      </c>
      <c r="F13" s="291" t="s">
        <v>30</v>
      </c>
      <c r="G13" s="291" t="s">
        <v>195</v>
      </c>
      <c r="H13" s="132" t="s">
        <v>32</v>
      </c>
      <c r="I13" s="291" t="s">
        <v>38</v>
      </c>
      <c r="J13" s="56"/>
      <c r="K13" s="291" t="s">
        <v>100</v>
      </c>
      <c r="L13" s="319"/>
    </row>
    <row r="14" spans="1:12" x14ac:dyDescent="0.2">
      <c r="A14" s="137"/>
      <c r="B14" s="64" t="s">
        <v>193</v>
      </c>
      <c r="C14" s="56"/>
      <c r="D14" s="67" t="s">
        <v>81</v>
      </c>
      <c r="E14" s="133">
        <v>0.86399999999999999</v>
      </c>
      <c r="F14" s="133">
        <v>55.11</v>
      </c>
      <c r="G14" s="133"/>
      <c r="H14" s="132">
        <v>1</v>
      </c>
      <c r="I14" s="134">
        <f>E14*F14*H14</f>
        <v>47.61504</v>
      </c>
      <c r="J14" s="68"/>
      <c r="K14" s="70">
        <f>I14/9</f>
        <v>5.2905600000000002</v>
      </c>
      <c r="L14" s="319"/>
    </row>
    <row r="15" spans="1:12" x14ac:dyDescent="0.2">
      <c r="A15" s="137"/>
      <c r="B15" s="64"/>
      <c r="C15" s="56"/>
      <c r="D15" s="67"/>
      <c r="E15" s="133"/>
      <c r="F15" s="133"/>
      <c r="G15" s="133"/>
      <c r="H15" s="67"/>
      <c r="I15" s="292"/>
      <c r="J15" s="56"/>
      <c r="K15" s="70"/>
      <c r="L15" s="490"/>
    </row>
    <row r="16" spans="1:12" x14ac:dyDescent="0.2">
      <c r="A16" s="137"/>
      <c r="B16" s="64" t="s">
        <v>194</v>
      </c>
      <c r="C16" s="56"/>
      <c r="D16" s="67" t="s">
        <v>81</v>
      </c>
      <c r="E16" s="133">
        <v>1.04</v>
      </c>
      <c r="F16" s="133">
        <v>55.11</v>
      </c>
      <c r="G16" s="133"/>
      <c r="H16" s="132">
        <v>1</v>
      </c>
      <c r="I16" s="134">
        <f>E16*F16*H16</f>
        <v>57.314399999999999</v>
      </c>
      <c r="J16" s="68"/>
      <c r="K16" s="70">
        <f>I16/9</f>
        <v>6.368266666666667</v>
      </c>
      <c r="L16" s="126"/>
    </row>
    <row r="17" spans="1:12" x14ac:dyDescent="0.2">
      <c r="A17" s="137"/>
      <c r="B17" s="64"/>
      <c r="C17" s="56"/>
      <c r="D17" s="67"/>
      <c r="E17" s="133"/>
      <c r="F17" s="133"/>
      <c r="G17" s="133"/>
      <c r="H17" s="67"/>
      <c r="I17" s="292"/>
      <c r="J17" s="56"/>
      <c r="K17" s="70"/>
      <c r="L17" s="126"/>
    </row>
    <row r="18" spans="1:12" x14ac:dyDescent="0.2">
      <c r="A18" s="137"/>
      <c r="B18" s="64" t="s">
        <v>11</v>
      </c>
      <c r="C18" s="56"/>
      <c r="D18" s="67"/>
      <c r="E18" s="133">
        <v>0.5</v>
      </c>
      <c r="F18" s="133">
        <f>47*2+4.71*2</f>
        <v>103.42</v>
      </c>
      <c r="G18" s="133"/>
      <c r="H18" s="500">
        <v>3</v>
      </c>
      <c r="I18" s="292">
        <f>E18*F18*H18</f>
        <v>155.13</v>
      </c>
      <c r="J18" s="56"/>
      <c r="K18" s="70">
        <f>+I18/9</f>
        <v>17.236666666666665</v>
      </c>
      <c r="L18" s="126"/>
    </row>
    <row r="19" spans="1:12" x14ac:dyDescent="0.2">
      <c r="A19" s="137"/>
      <c r="B19" s="64"/>
      <c r="C19" s="56"/>
      <c r="D19" s="67"/>
      <c r="E19" s="133"/>
      <c r="F19" s="133"/>
      <c r="G19" s="133"/>
      <c r="H19" s="67"/>
      <c r="I19" s="292"/>
      <c r="J19" s="56"/>
      <c r="K19" s="70"/>
      <c r="L19" s="126"/>
    </row>
    <row r="20" spans="1:12" x14ac:dyDescent="0.2">
      <c r="A20" s="137"/>
      <c r="B20" s="64"/>
      <c r="C20" s="56"/>
      <c r="D20" s="67"/>
      <c r="E20" s="133"/>
      <c r="F20" s="133"/>
      <c r="G20" s="133"/>
      <c r="H20" s="67" t="s">
        <v>349</v>
      </c>
      <c r="I20" s="292">
        <f>SUM(I14:I18)</f>
        <v>260.05944</v>
      </c>
      <c r="J20" s="163"/>
      <c r="K20" s="209">
        <f>ROUNDUP(I20/9,0)</f>
        <v>29</v>
      </c>
      <c r="L20" s="330" t="s">
        <v>14</v>
      </c>
    </row>
    <row r="21" spans="1:12" ht="13.5" thickBot="1" x14ac:dyDescent="0.25">
      <c r="A21" s="142"/>
      <c r="B21" s="160"/>
      <c r="C21" s="143"/>
      <c r="D21" s="151"/>
      <c r="E21" s="487"/>
      <c r="F21" s="487"/>
      <c r="G21" s="487"/>
      <c r="H21" s="151"/>
      <c r="I21" s="488"/>
      <c r="J21" s="143"/>
      <c r="K21" s="489"/>
      <c r="L21" s="5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fitToPage="1"/>
  </sheetPr>
  <dimension ref="A1:L20"/>
  <sheetViews>
    <sheetView tabSelected="1" workbookViewId="0">
      <selection activeCell="N16" sqref="N16:R16"/>
    </sheetView>
  </sheetViews>
  <sheetFormatPr defaultRowHeight="12.75" x14ac:dyDescent="0.2"/>
  <cols>
    <col min="6" max="6" width="14.28515625" bestFit="1" customWidth="1"/>
    <col min="7" max="7" width="10.28515625" bestFit="1" customWidth="1"/>
    <col min="8" max="8" width="11.7109375" bestFit="1" customWidth="1"/>
    <col min="10" max="10" width="11.140625" customWidth="1"/>
    <col min="11" max="11" width="10.28515625" customWidth="1"/>
  </cols>
  <sheetData>
    <row r="1" spans="1:12" x14ac:dyDescent="0.2">
      <c r="A1" s="58"/>
      <c r="B1" s="59"/>
      <c r="C1" s="59"/>
      <c r="D1" s="311"/>
      <c r="E1" s="157" t="s">
        <v>18</v>
      </c>
      <c r="F1" s="434" t="str">
        <f>Summary2!D1</f>
        <v>MOT-070-6.03</v>
      </c>
      <c r="G1" s="59"/>
      <c r="H1" s="59"/>
      <c r="I1" s="59"/>
      <c r="J1" s="299"/>
      <c r="K1" s="300"/>
      <c r="L1" s="301"/>
    </row>
    <row r="2" spans="1:12" x14ac:dyDescent="0.2">
      <c r="A2" s="63"/>
      <c r="B2" s="64"/>
      <c r="C2" s="64"/>
      <c r="D2" s="56"/>
      <c r="E2" s="435" t="s">
        <v>66</v>
      </c>
      <c r="F2" s="436" t="str">
        <f>Summary2!D2</f>
        <v>MOT-070-0603</v>
      </c>
      <c r="G2" s="64"/>
      <c r="H2" s="64"/>
      <c r="I2" s="64"/>
      <c r="J2" s="302" t="s">
        <v>19</v>
      </c>
      <c r="K2" s="407">
        <f>Summary2!G2</f>
        <v>42200</v>
      </c>
      <c r="L2" s="303"/>
    </row>
    <row r="3" spans="1:12" x14ac:dyDescent="0.2">
      <c r="A3" s="63"/>
      <c r="B3" s="64"/>
      <c r="C3" s="64"/>
      <c r="D3" s="56"/>
      <c r="E3" s="19"/>
      <c r="F3" s="24" t="s">
        <v>20</v>
      </c>
      <c r="G3" s="64"/>
      <c r="H3" s="64"/>
      <c r="I3" s="64"/>
      <c r="J3" s="302" t="s">
        <v>21</v>
      </c>
      <c r="K3" s="405" t="s">
        <v>161</v>
      </c>
      <c r="L3" s="304"/>
    </row>
    <row r="4" spans="1:12" x14ac:dyDescent="0.2">
      <c r="A4" s="40"/>
      <c r="B4" s="64"/>
      <c r="C4" s="64"/>
      <c r="D4" s="19"/>
      <c r="E4" s="290"/>
      <c r="F4" s="69"/>
      <c r="G4" s="64"/>
      <c r="H4" s="64"/>
      <c r="I4" s="64"/>
      <c r="J4" s="302" t="s">
        <v>22</v>
      </c>
      <c r="K4" s="91" t="s">
        <v>341</v>
      </c>
      <c r="L4" s="304"/>
    </row>
    <row r="5" spans="1:12" ht="15.75" x14ac:dyDescent="0.2">
      <c r="A5" s="63"/>
      <c r="B5" s="64"/>
      <c r="C5" s="64"/>
      <c r="D5" s="19"/>
      <c r="E5" s="26" t="s">
        <v>23</v>
      </c>
      <c r="F5" s="69"/>
      <c r="G5" s="64"/>
      <c r="H5" s="64"/>
      <c r="I5" s="64"/>
      <c r="J5" s="302" t="s">
        <v>24</v>
      </c>
      <c r="K5" s="202">
        <v>43073</v>
      </c>
      <c r="L5" s="304"/>
    </row>
    <row r="6" spans="1:12" ht="13.5" thickBot="1" x14ac:dyDescent="0.25">
      <c r="A6" s="159"/>
      <c r="B6" s="160"/>
      <c r="C6" s="160"/>
      <c r="D6" s="160"/>
      <c r="E6" s="160"/>
      <c r="F6" s="160"/>
      <c r="G6" s="160"/>
      <c r="H6" s="160"/>
      <c r="I6" s="160"/>
      <c r="J6" s="159"/>
      <c r="K6" s="160"/>
      <c r="L6" s="144"/>
    </row>
    <row r="7" spans="1:12" x14ac:dyDescent="0.2">
      <c r="A7" s="310"/>
      <c r="B7" s="311"/>
      <c r="C7" s="311"/>
      <c r="D7" s="311"/>
      <c r="E7" s="311"/>
      <c r="F7" s="311"/>
      <c r="G7" s="311"/>
      <c r="H7" s="311"/>
      <c r="I7" s="311"/>
      <c r="J7" s="180"/>
      <c r="K7" s="180"/>
      <c r="L7" s="94"/>
    </row>
    <row r="8" spans="1:12" x14ac:dyDescent="0.2">
      <c r="A8" s="137"/>
      <c r="B8" s="56"/>
      <c r="C8" s="56"/>
      <c r="D8" s="56"/>
      <c r="E8" s="56"/>
      <c r="F8" s="56"/>
      <c r="G8" s="131"/>
      <c r="H8" s="56"/>
      <c r="I8" s="56"/>
      <c r="J8" s="56"/>
      <c r="K8" s="56"/>
      <c r="L8" s="319"/>
    </row>
    <row r="9" spans="1:12" x14ac:dyDescent="0.2">
      <c r="A9" s="137"/>
      <c r="B9" s="67" t="s">
        <v>25</v>
      </c>
      <c r="C9" s="537" t="s">
        <v>332</v>
      </c>
      <c r="D9" s="537"/>
      <c r="E9" s="537"/>
      <c r="F9" s="537"/>
      <c r="G9" s="537"/>
      <c r="H9" s="537"/>
      <c r="I9" s="64"/>
      <c r="J9" s="67" t="s">
        <v>26</v>
      </c>
      <c r="K9" s="307" t="s">
        <v>331</v>
      </c>
      <c r="L9" s="319"/>
    </row>
    <row r="10" spans="1:12" x14ac:dyDescent="0.2">
      <c r="A10" s="137"/>
      <c r="B10" s="56"/>
      <c r="C10" s="537"/>
      <c r="D10" s="537"/>
      <c r="E10" s="537"/>
      <c r="F10" s="537"/>
      <c r="G10" s="537"/>
      <c r="H10" s="537"/>
      <c r="I10" s="64"/>
      <c r="J10" s="67" t="s">
        <v>27</v>
      </c>
      <c r="K10" s="485">
        <f>K19</f>
        <v>5292</v>
      </c>
      <c r="L10" s="319"/>
    </row>
    <row r="11" spans="1:12" x14ac:dyDescent="0.2">
      <c r="A11" s="137"/>
      <c r="B11" s="56"/>
      <c r="C11" s="537"/>
      <c r="D11" s="537"/>
      <c r="E11" s="537"/>
      <c r="F11" s="537"/>
      <c r="G11" s="537"/>
      <c r="H11" s="537"/>
      <c r="I11" s="56"/>
      <c r="J11" s="67" t="s">
        <v>28</v>
      </c>
      <c r="K11" s="486" t="s">
        <v>1</v>
      </c>
      <c r="L11" s="319"/>
    </row>
    <row r="12" spans="1:12" x14ac:dyDescent="0.2">
      <c r="A12" s="137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319"/>
    </row>
    <row r="13" spans="1:12" x14ac:dyDescent="0.2">
      <c r="A13" s="137"/>
      <c r="B13" s="306"/>
      <c r="C13" s="291"/>
      <c r="D13" s="291"/>
      <c r="E13" s="291"/>
      <c r="F13" s="291"/>
      <c r="G13" s="291"/>
      <c r="H13" s="132"/>
      <c r="I13" s="291"/>
      <c r="J13" s="56"/>
      <c r="K13" s="291"/>
      <c r="L13" s="319"/>
    </row>
    <row r="14" spans="1:12" x14ac:dyDescent="0.2">
      <c r="A14" s="137"/>
      <c r="B14" s="64"/>
      <c r="C14" s="56"/>
      <c r="D14" s="67"/>
      <c r="E14" s="133"/>
      <c r="F14" s="133"/>
      <c r="G14" s="133" t="s">
        <v>335</v>
      </c>
      <c r="H14" s="132" t="s">
        <v>334</v>
      </c>
      <c r="I14" s="134" t="s">
        <v>32</v>
      </c>
      <c r="J14" s="68"/>
      <c r="K14" s="70" t="s">
        <v>333</v>
      </c>
      <c r="L14" s="319"/>
    </row>
    <row r="15" spans="1:12" x14ac:dyDescent="0.2">
      <c r="A15" s="137"/>
      <c r="B15" s="64"/>
      <c r="C15" s="56"/>
      <c r="D15" s="67"/>
      <c r="E15" s="133"/>
      <c r="F15" s="133" t="s">
        <v>175</v>
      </c>
      <c r="G15" s="133">
        <v>0.18</v>
      </c>
      <c r="H15" s="132">
        <v>490</v>
      </c>
      <c r="I15" s="433">
        <v>20</v>
      </c>
      <c r="J15" s="56"/>
      <c r="K15" s="70">
        <f>G15*H15*I15</f>
        <v>1764</v>
      </c>
      <c r="L15" s="319"/>
    </row>
    <row r="16" spans="1:12" x14ac:dyDescent="0.2">
      <c r="A16" s="137"/>
      <c r="B16" s="64"/>
      <c r="C16" s="56"/>
      <c r="D16" s="67"/>
      <c r="E16" s="133"/>
      <c r="F16" s="133" t="s">
        <v>176</v>
      </c>
      <c r="G16" s="133">
        <v>0.18</v>
      </c>
      <c r="H16" s="132">
        <v>490</v>
      </c>
      <c r="I16" s="433">
        <v>20</v>
      </c>
      <c r="J16" s="56"/>
      <c r="K16" s="70">
        <f>G16*H16*I16</f>
        <v>1764</v>
      </c>
      <c r="L16" s="490"/>
    </row>
    <row r="17" spans="1:12" x14ac:dyDescent="0.2">
      <c r="A17" s="137"/>
      <c r="B17" s="64"/>
      <c r="C17" s="56"/>
      <c r="D17" s="67"/>
      <c r="E17" s="133"/>
      <c r="F17" s="133" t="s">
        <v>177</v>
      </c>
      <c r="G17" s="133">
        <v>0.18</v>
      </c>
      <c r="H17" s="132">
        <v>490</v>
      </c>
      <c r="I17" s="433">
        <v>20</v>
      </c>
      <c r="J17" s="68"/>
      <c r="K17" s="70">
        <f>G17*H17*I17</f>
        <v>1764</v>
      </c>
      <c r="L17" s="126"/>
    </row>
    <row r="18" spans="1:12" x14ac:dyDescent="0.2">
      <c r="A18" s="137"/>
      <c r="B18" s="64"/>
      <c r="C18" s="56"/>
      <c r="D18" s="67"/>
      <c r="E18" s="133"/>
      <c r="F18" s="133"/>
      <c r="G18" s="133"/>
      <c r="H18" s="67"/>
      <c r="I18" s="292"/>
      <c r="J18" s="56"/>
      <c r="K18" s="70"/>
      <c r="L18" s="126"/>
    </row>
    <row r="19" spans="1:12" x14ac:dyDescent="0.2">
      <c r="A19" s="137"/>
      <c r="B19" s="64"/>
      <c r="C19" s="56"/>
      <c r="D19" s="67"/>
      <c r="E19" s="133"/>
      <c r="F19" s="133"/>
      <c r="G19" s="133"/>
      <c r="H19" s="67"/>
      <c r="I19" s="292"/>
      <c r="J19" s="163" t="s">
        <v>235</v>
      </c>
      <c r="K19" s="209">
        <f>ROUNDUP(SUM(K15:K17),0)</f>
        <v>5292</v>
      </c>
      <c r="L19" s="330" t="s">
        <v>1</v>
      </c>
    </row>
    <row r="20" spans="1:12" ht="13.5" thickBot="1" x14ac:dyDescent="0.25">
      <c r="A20" s="142"/>
      <c r="B20" s="160"/>
      <c r="C20" s="143"/>
      <c r="D20" s="151"/>
      <c r="E20" s="487"/>
      <c r="F20" s="487"/>
      <c r="G20" s="487"/>
      <c r="H20" s="151"/>
      <c r="I20" s="488"/>
      <c r="J20" s="143"/>
      <c r="K20" s="489"/>
      <c r="L20" s="5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  <pageSetUpPr fitToPage="1"/>
  </sheetPr>
  <dimension ref="A1:L17"/>
  <sheetViews>
    <sheetView tabSelected="1" zoomScaleNormal="100" workbookViewId="0">
      <selection activeCell="N16" sqref="N16:R16"/>
    </sheetView>
  </sheetViews>
  <sheetFormatPr defaultRowHeight="12.75" x14ac:dyDescent="0.2"/>
  <cols>
    <col min="6" max="6" width="13.5703125" bestFit="1" customWidth="1"/>
    <col min="10" max="10" width="11.140625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80"/>
      <c r="H1" s="180"/>
      <c r="I1" s="180"/>
      <c r="J1" s="181"/>
      <c r="K1" s="82"/>
      <c r="L1" s="83"/>
    </row>
    <row r="2" spans="1:12" x14ac:dyDescent="0.2">
      <c r="A2" s="17"/>
      <c r="B2" s="18"/>
      <c r="C2" s="18"/>
      <c r="E2" s="154" t="s">
        <v>66</v>
      </c>
      <c r="F2" s="436" t="str">
        <f>Summary2!D2</f>
        <v>MOT-070-0603</v>
      </c>
      <c r="J2" s="85" t="s">
        <v>19</v>
      </c>
      <c r="K2" s="187">
        <f>Summary2!G2</f>
        <v>42200</v>
      </c>
      <c r="L2" s="84"/>
    </row>
    <row r="3" spans="1:12" x14ac:dyDescent="0.2">
      <c r="A3" s="17"/>
      <c r="B3" s="18"/>
      <c r="C3" s="18"/>
      <c r="E3" s="154"/>
      <c r="F3" s="24" t="s">
        <v>20</v>
      </c>
      <c r="J3" s="85" t="s">
        <v>21</v>
      </c>
      <c r="K3" s="186" t="s">
        <v>161</v>
      </c>
      <c r="L3" s="3"/>
    </row>
    <row r="4" spans="1:12" x14ac:dyDescent="0.2">
      <c r="A4" s="40"/>
      <c r="B4" s="18"/>
      <c r="C4" s="18"/>
      <c r="D4" s="18"/>
      <c r="E4" s="25"/>
      <c r="F4" s="25"/>
      <c r="J4" s="85" t="s">
        <v>22</v>
      </c>
      <c r="K4" s="91" t="s">
        <v>341</v>
      </c>
      <c r="L4" s="3"/>
    </row>
    <row r="5" spans="1:12" ht="15.75" x14ac:dyDescent="0.2">
      <c r="A5" s="17"/>
      <c r="B5" s="18"/>
      <c r="C5" s="18"/>
      <c r="D5" s="18"/>
      <c r="E5" s="26" t="s">
        <v>23</v>
      </c>
      <c r="F5" s="25"/>
      <c r="J5" s="85" t="s">
        <v>24</v>
      </c>
      <c r="K5" s="202">
        <v>43073</v>
      </c>
      <c r="L5" s="3"/>
    </row>
    <row r="6" spans="1:12" ht="13.5" thickBot="1" x14ac:dyDescent="0.25">
      <c r="A6" s="17"/>
      <c r="B6" s="18"/>
      <c r="C6" s="18"/>
      <c r="D6" s="18"/>
      <c r="E6" s="18"/>
      <c r="F6" s="18"/>
      <c r="J6" s="17"/>
      <c r="K6" s="18"/>
      <c r="L6" s="3"/>
    </row>
    <row r="7" spans="1:12" x14ac:dyDescent="0.2">
      <c r="A7" s="267"/>
      <c r="B7" s="268"/>
      <c r="C7" s="268"/>
      <c r="D7" s="268"/>
      <c r="E7" s="268"/>
      <c r="F7" s="268"/>
      <c r="G7" s="268"/>
      <c r="H7" s="268"/>
      <c r="I7" s="268"/>
      <c r="J7" s="269"/>
      <c r="K7" s="269"/>
      <c r="L7" s="271"/>
    </row>
    <row r="8" spans="1:12" x14ac:dyDescent="0.2">
      <c r="A8" s="137"/>
      <c r="B8" s="56"/>
      <c r="C8" s="56"/>
      <c r="D8" s="56"/>
      <c r="E8" s="56"/>
      <c r="F8" s="56"/>
      <c r="G8" s="131"/>
      <c r="H8" s="56"/>
      <c r="I8" s="56"/>
      <c r="J8" s="56"/>
      <c r="K8" s="56"/>
      <c r="L8" s="304"/>
    </row>
    <row r="9" spans="1:12" x14ac:dyDescent="0.2">
      <c r="A9" s="137"/>
      <c r="B9" s="67" t="s">
        <v>25</v>
      </c>
      <c r="C9" s="535" t="s">
        <v>202</v>
      </c>
      <c r="D9" s="535"/>
      <c r="E9" s="535"/>
      <c r="F9" s="535"/>
      <c r="G9" s="535"/>
      <c r="H9" s="535"/>
      <c r="I9" s="64"/>
      <c r="J9" s="67" t="s">
        <v>26</v>
      </c>
      <c r="K9" s="307" t="s">
        <v>234</v>
      </c>
      <c r="L9" s="304"/>
    </row>
    <row r="10" spans="1:12" x14ac:dyDescent="0.2">
      <c r="A10" s="137"/>
      <c r="B10" s="56"/>
      <c r="C10" s="535"/>
      <c r="D10" s="535"/>
      <c r="E10" s="535"/>
      <c r="F10" s="535"/>
      <c r="G10" s="535"/>
      <c r="H10" s="535"/>
      <c r="I10" s="64"/>
      <c r="J10" s="67" t="s">
        <v>27</v>
      </c>
      <c r="K10" s="308">
        <f>K17</f>
        <v>2790</v>
      </c>
      <c r="L10" s="304"/>
    </row>
    <row r="11" spans="1:12" x14ac:dyDescent="0.2">
      <c r="A11" s="137"/>
      <c r="B11" s="56"/>
      <c r="C11" s="535"/>
      <c r="D11" s="535"/>
      <c r="E11" s="535"/>
      <c r="F11" s="535"/>
      <c r="G11" s="535"/>
      <c r="H11" s="535"/>
      <c r="I11" s="56"/>
      <c r="J11" s="67" t="s">
        <v>28</v>
      </c>
      <c r="K11" s="309" t="str">
        <f>L17</f>
        <v>EACH</v>
      </c>
      <c r="L11" s="304"/>
    </row>
    <row r="12" spans="1:12" x14ac:dyDescent="0.2">
      <c r="A12" s="137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304"/>
    </row>
    <row r="13" spans="1:12" x14ac:dyDescent="0.2">
      <c r="A13" s="253"/>
      <c r="B13" s="240"/>
      <c r="C13" s="240"/>
      <c r="D13" s="240"/>
      <c r="E13" s="240"/>
      <c r="F13" s="254"/>
      <c r="G13" s="317" t="s">
        <v>204</v>
      </c>
      <c r="H13" s="317" t="s">
        <v>255</v>
      </c>
      <c r="I13" s="255" t="s">
        <v>254</v>
      </c>
      <c r="J13" s="251"/>
      <c r="K13" s="255" t="s">
        <v>65</v>
      </c>
      <c r="L13" s="252"/>
    </row>
    <row r="14" spans="1:12" x14ac:dyDescent="0.2">
      <c r="A14" s="253"/>
      <c r="B14" s="240"/>
      <c r="C14" s="241"/>
      <c r="D14" s="240"/>
      <c r="E14" s="240"/>
      <c r="F14" s="241" t="s">
        <v>203</v>
      </c>
      <c r="G14" s="242">
        <v>186</v>
      </c>
      <c r="H14" s="242">
        <v>3</v>
      </c>
      <c r="I14" s="242">
        <v>5</v>
      </c>
      <c r="J14" s="251"/>
      <c r="K14" s="242">
        <f>G14*H14*I14</f>
        <v>2790</v>
      </c>
      <c r="L14" s="252"/>
    </row>
    <row r="15" spans="1:12" x14ac:dyDescent="0.2">
      <c r="A15" s="253"/>
      <c r="B15" s="240"/>
      <c r="C15" s="244"/>
      <c r="D15" s="240"/>
      <c r="E15" s="240"/>
      <c r="F15" s="108"/>
      <c r="G15" s="240"/>
      <c r="H15" s="240"/>
      <c r="I15" s="242"/>
      <c r="J15" s="251"/>
      <c r="K15" s="242"/>
      <c r="L15" s="252"/>
    </row>
    <row r="16" spans="1:12" x14ac:dyDescent="0.2">
      <c r="A16" s="253"/>
      <c r="B16" s="240"/>
      <c r="C16" s="1"/>
      <c r="D16" s="1"/>
      <c r="E16" s="1"/>
      <c r="F16" s="1"/>
      <c r="G16" s="1"/>
      <c r="H16" s="1"/>
      <c r="I16" s="1"/>
      <c r="J16" s="1"/>
      <c r="K16" s="1"/>
      <c r="L16" s="252"/>
    </row>
    <row r="17" spans="1:12" ht="13.5" thickBot="1" x14ac:dyDescent="0.25">
      <c r="A17" s="256"/>
      <c r="B17" s="246"/>
      <c r="C17" s="246"/>
      <c r="D17" s="246"/>
      <c r="E17" s="257"/>
      <c r="F17" s="246"/>
      <c r="G17" s="246"/>
      <c r="H17" s="246"/>
      <c r="I17" s="257"/>
      <c r="J17" s="258" t="s">
        <v>136</v>
      </c>
      <c r="K17" s="259">
        <f>SUM(K14:K16)</f>
        <v>2790</v>
      </c>
      <c r="L17" s="260" t="s">
        <v>17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L19"/>
  <sheetViews>
    <sheetView tabSelected="1" zoomScaleNormal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7" max="9" width="9.140625" customWidth="1"/>
    <col min="10" max="10" width="11.140625" customWidth="1"/>
    <col min="11" max="11" width="10.28515625" bestFit="1" customWidth="1"/>
  </cols>
  <sheetData>
    <row r="1" spans="1:12" x14ac:dyDescent="0.2">
      <c r="A1" s="341"/>
      <c r="B1" s="342"/>
      <c r="C1" s="342"/>
      <c r="D1" s="343"/>
      <c r="E1" s="11" t="s">
        <v>18</v>
      </c>
      <c r="F1" s="434" t="str">
        <f>Summary2!D1</f>
        <v>MOT-070-6.03</v>
      </c>
      <c r="G1" s="343"/>
      <c r="H1" s="343"/>
      <c r="I1" s="344"/>
      <c r="J1" s="345"/>
      <c r="K1" s="344"/>
      <c r="L1" s="45"/>
    </row>
    <row r="2" spans="1:12" x14ac:dyDescent="0.2">
      <c r="A2" s="346"/>
      <c r="B2" s="347"/>
      <c r="C2" s="347"/>
      <c r="D2" s="348"/>
      <c r="E2" s="349" t="s">
        <v>66</v>
      </c>
      <c r="F2" s="436" t="str">
        <f>Summary2!D2</f>
        <v>MOT-070-0603</v>
      </c>
      <c r="G2" s="348"/>
      <c r="H2" s="348"/>
      <c r="I2" s="350"/>
      <c r="J2" s="351" t="s">
        <v>19</v>
      </c>
      <c r="K2" s="407">
        <f>Summary2!G2</f>
        <v>42200</v>
      </c>
      <c r="L2" s="352"/>
    </row>
    <row r="3" spans="1:12" x14ac:dyDescent="0.2">
      <c r="A3" s="346"/>
      <c r="B3" s="347"/>
      <c r="C3" s="347"/>
      <c r="D3" s="348"/>
      <c r="E3" s="347"/>
      <c r="F3" s="353" t="s">
        <v>20</v>
      </c>
      <c r="G3" s="348"/>
      <c r="H3" s="348"/>
      <c r="I3" s="350"/>
      <c r="J3" s="351" t="s">
        <v>21</v>
      </c>
      <c r="K3" s="405" t="s">
        <v>161</v>
      </c>
      <c r="L3" s="352"/>
    </row>
    <row r="4" spans="1:12" x14ac:dyDescent="0.2">
      <c r="A4" s="354"/>
      <c r="B4" s="347"/>
      <c r="C4" s="347"/>
      <c r="D4" s="347"/>
      <c r="E4" s="290"/>
      <c r="F4" s="290"/>
      <c r="G4" s="348"/>
      <c r="H4" s="348"/>
      <c r="I4" s="350"/>
      <c r="J4" s="351" t="s">
        <v>22</v>
      </c>
      <c r="K4" s="91" t="s">
        <v>341</v>
      </c>
      <c r="L4" s="352"/>
    </row>
    <row r="5" spans="1:12" x14ac:dyDescent="0.2">
      <c r="A5" s="346"/>
      <c r="B5" s="347"/>
      <c r="C5" s="347"/>
      <c r="D5" s="347"/>
      <c r="E5" s="336" t="s">
        <v>23</v>
      </c>
      <c r="F5" s="290"/>
      <c r="G5" s="348"/>
      <c r="H5" s="348"/>
      <c r="I5" s="350"/>
      <c r="J5" s="351" t="s">
        <v>24</v>
      </c>
      <c r="K5" s="202">
        <v>43073</v>
      </c>
      <c r="L5" s="352"/>
    </row>
    <row r="6" spans="1:12" ht="13.5" thickBot="1" x14ac:dyDescent="0.25">
      <c r="A6" s="355"/>
      <c r="B6" s="356"/>
      <c r="C6" s="356"/>
      <c r="D6" s="356"/>
      <c r="E6" s="356"/>
      <c r="F6" s="356"/>
      <c r="G6" s="357"/>
      <c r="H6" s="357"/>
      <c r="I6" s="356"/>
      <c r="J6" s="358"/>
      <c r="K6" s="356"/>
      <c r="L6" s="359"/>
    </row>
    <row r="7" spans="1:12" x14ac:dyDescent="0.2">
      <c r="A7" s="360"/>
      <c r="B7" s="263"/>
      <c r="C7" s="263"/>
      <c r="D7" s="263"/>
      <c r="E7" s="263"/>
      <c r="F7" s="263"/>
      <c r="G7" s="263"/>
      <c r="H7" s="263"/>
      <c r="I7" s="263"/>
      <c r="J7" s="361"/>
      <c r="K7" s="361"/>
      <c r="L7" s="362"/>
    </row>
    <row r="8" spans="1:12" x14ac:dyDescent="0.2">
      <c r="A8" s="363"/>
      <c r="B8" s="364"/>
      <c r="C8" s="364"/>
      <c r="D8" s="364"/>
      <c r="E8" s="364"/>
      <c r="F8" s="364"/>
      <c r="G8" s="365"/>
      <c r="H8" s="364"/>
      <c r="I8" s="364"/>
      <c r="J8" s="364"/>
      <c r="K8" s="364"/>
      <c r="L8" s="366"/>
    </row>
    <row r="9" spans="1:12" x14ac:dyDescent="0.2">
      <c r="A9" s="363"/>
      <c r="B9" s="367" t="s">
        <v>25</v>
      </c>
      <c r="C9" s="538" t="s">
        <v>51</v>
      </c>
      <c r="D9" s="539"/>
      <c r="E9" s="539"/>
      <c r="F9" s="539"/>
      <c r="G9" s="539"/>
      <c r="H9" s="540"/>
      <c r="I9" s="368"/>
      <c r="J9" s="367" t="s">
        <v>26</v>
      </c>
      <c r="K9" s="369" t="s">
        <v>236</v>
      </c>
      <c r="L9" s="366"/>
    </row>
    <row r="10" spans="1:12" x14ac:dyDescent="0.2">
      <c r="A10" s="363"/>
      <c r="B10" s="364"/>
      <c r="C10" s="541"/>
      <c r="D10" s="542"/>
      <c r="E10" s="542"/>
      <c r="F10" s="542"/>
      <c r="G10" s="542"/>
      <c r="H10" s="543"/>
      <c r="I10" s="368"/>
      <c r="J10" s="367" t="s">
        <v>27</v>
      </c>
      <c r="K10" s="370">
        <f>K19</f>
        <v>17</v>
      </c>
      <c r="L10" s="366"/>
    </row>
    <row r="11" spans="1:12" x14ac:dyDescent="0.2">
      <c r="A11" s="363"/>
      <c r="B11" s="364"/>
      <c r="C11" s="544"/>
      <c r="D11" s="545"/>
      <c r="E11" s="545"/>
      <c r="F11" s="545"/>
      <c r="G11" s="545"/>
      <c r="H11" s="546"/>
      <c r="I11" s="364"/>
      <c r="J11" s="367" t="s">
        <v>28</v>
      </c>
      <c r="K11" s="371" t="str">
        <f>L19</f>
        <v>SF</v>
      </c>
      <c r="L11" s="366"/>
    </row>
    <row r="12" spans="1:12" x14ac:dyDescent="0.2">
      <c r="A12" s="363"/>
      <c r="B12" s="364"/>
      <c r="C12" s="364"/>
      <c r="D12" s="364"/>
      <c r="E12" s="364"/>
      <c r="F12" s="364"/>
      <c r="G12" s="365"/>
      <c r="H12" s="364"/>
      <c r="I12" s="364"/>
      <c r="J12" s="364"/>
      <c r="K12" s="364"/>
      <c r="L12" s="366"/>
    </row>
    <row r="13" spans="1:12" x14ac:dyDescent="0.2">
      <c r="A13" s="372"/>
      <c r="B13" s="373"/>
      <c r="C13" s="263"/>
      <c r="D13" s="263"/>
      <c r="E13" s="374"/>
      <c r="F13" s="374" t="s">
        <v>38</v>
      </c>
      <c r="G13" s="374" t="s">
        <v>32</v>
      </c>
      <c r="H13" s="374"/>
      <c r="I13" s="374"/>
      <c r="J13" s="361"/>
      <c r="K13" s="361" t="s">
        <v>88</v>
      </c>
      <c r="L13" s="362"/>
    </row>
    <row r="14" spans="1:12" x14ac:dyDescent="0.2">
      <c r="A14" s="372"/>
      <c r="B14" s="373"/>
      <c r="C14" s="263"/>
      <c r="D14" s="263"/>
      <c r="E14" s="375" t="s">
        <v>91</v>
      </c>
      <c r="F14" s="376">
        <v>4.0833000000000004</v>
      </c>
      <c r="G14" s="376">
        <v>2</v>
      </c>
      <c r="H14" s="263"/>
      <c r="I14" s="377"/>
      <c r="J14" s="361"/>
      <c r="K14" s="378">
        <f>F14*G14</f>
        <v>8.1666000000000007</v>
      </c>
      <c r="L14" s="379" t="s">
        <v>2</v>
      </c>
    </row>
    <row r="15" spans="1:12" x14ac:dyDescent="0.2">
      <c r="A15" s="372"/>
      <c r="B15" s="373"/>
      <c r="C15" s="263"/>
      <c r="D15" s="263"/>
      <c r="E15" s="375" t="s">
        <v>93</v>
      </c>
      <c r="F15" s="376">
        <v>4.0833000000000004</v>
      </c>
      <c r="G15" s="376">
        <v>2</v>
      </c>
      <c r="H15" s="263"/>
      <c r="I15" s="377"/>
      <c r="J15" s="361"/>
      <c r="K15" s="378">
        <f>F15*G15</f>
        <v>8.1666000000000007</v>
      </c>
      <c r="L15" s="379" t="s">
        <v>2</v>
      </c>
    </row>
    <row r="16" spans="1:12" x14ac:dyDescent="0.2">
      <c r="A16" s="372"/>
      <c r="B16" s="373"/>
      <c r="C16" s="263"/>
      <c r="D16" s="263"/>
      <c r="E16" s="375"/>
      <c r="F16" s="376"/>
      <c r="G16" s="376"/>
      <c r="H16" s="263"/>
      <c r="I16" s="377"/>
      <c r="J16" s="380" t="s">
        <v>89</v>
      </c>
      <c r="K16" s="378">
        <f>SUM(K14:K15)</f>
        <v>16.333200000000001</v>
      </c>
      <c r="L16" s="379" t="s">
        <v>2</v>
      </c>
    </row>
    <row r="17" spans="1:12" x14ac:dyDescent="0.2">
      <c r="A17" s="372"/>
      <c r="B17" s="373"/>
      <c r="C17" s="263"/>
      <c r="D17" s="263"/>
      <c r="E17" s="375"/>
      <c r="F17" s="376"/>
      <c r="G17" s="376"/>
      <c r="H17" s="263"/>
      <c r="I17" s="377"/>
      <c r="J17" s="380"/>
      <c r="K17" s="378"/>
      <c r="L17" s="379"/>
    </row>
    <row r="18" spans="1:12" x14ac:dyDescent="0.2">
      <c r="A18" s="372"/>
      <c r="B18" s="373"/>
      <c r="C18" s="263"/>
      <c r="D18" s="263"/>
      <c r="E18" s="375"/>
      <c r="F18" s="376"/>
      <c r="G18" s="376"/>
      <c r="H18" s="263"/>
      <c r="I18" s="377"/>
      <c r="J18" s="380"/>
      <c r="K18" s="378"/>
      <c r="L18" s="362"/>
    </row>
    <row r="19" spans="1:12" ht="13.5" thickBot="1" x14ac:dyDescent="0.25">
      <c r="A19" s="381"/>
      <c r="B19" s="382"/>
      <c r="C19" s="382"/>
      <c r="D19" s="382"/>
      <c r="E19" s="383"/>
      <c r="F19" s="382"/>
      <c r="G19" s="382"/>
      <c r="H19" s="382"/>
      <c r="I19" s="382"/>
      <c r="J19" s="398" t="s">
        <v>235</v>
      </c>
      <c r="K19" s="339">
        <f>ROUNDUP(K16, 0)</f>
        <v>17</v>
      </c>
      <c r="L19" s="260" t="s">
        <v>2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  <pageSetUpPr fitToPage="1"/>
  </sheetPr>
  <dimension ref="A1:L23"/>
  <sheetViews>
    <sheetView tabSelected="1" zoomScaleNormal="100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7" max="9" width="9.140625" customWidth="1"/>
    <col min="10" max="10" width="11.140625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80"/>
      <c r="H1" s="180"/>
      <c r="I1" s="15"/>
      <c r="J1" s="323"/>
      <c r="K1" s="15"/>
      <c r="L1" s="45"/>
    </row>
    <row r="2" spans="1:12" x14ac:dyDescent="0.2">
      <c r="A2" s="17"/>
      <c r="B2" s="18"/>
      <c r="C2" s="18"/>
      <c r="E2" s="154" t="s">
        <v>66</v>
      </c>
      <c r="F2" s="436" t="str">
        <f>Summary2!D2</f>
        <v>MOT-070-0603</v>
      </c>
      <c r="I2" s="22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E3" s="19"/>
      <c r="F3" s="24" t="s">
        <v>20</v>
      </c>
      <c r="I3" s="22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25"/>
      <c r="F4" s="25"/>
      <c r="I4" s="22"/>
      <c r="J4" s="85" t="s">
        <v>22</v>
      </c>
      <c r="K4" s="91" t="s">
        <v>341</v>
      </c>
      <c r="L4" s="126"/>
    </row>
    <row r="5" spans="1:12" ht="15.75" x14ac:dyDescent="0.2">
      <c r="A5" s="328"/>
      <c r="B5" s="19"/>
      <c r="C5" s="19"/>
      <c r="D5" s="19"/>
      <c r="E5" s="26" t="s">
        <v>23</v>
      </c>
      <c r="F5" s="290"/>
      <c r="G5" s="1"/>
      <c r="H5" s="1"/>
      <c r="I5" s="98"/>
      <c r="J5" s="329" t="s">
        <v>24</v>
      </c>
      <c r="K5" s="202">
        <v>43073</v>
      </c>
      <c r="L5" s="330"/>
    </row>
    <row r="6" spans="1:12" ht="13.5" thickBot="1" x14ac:dyDescent="0.25">
      <c r="A6" s="331"/>
      <c r="B6" s="332"/>
      <c r="C6" s="332"/>
      <c r="D6" s="332"/>
      <c r="E6" s="332"/>
      <c r="F6" s="332"/>
      <c r="G6" s="195"/>
      <c r="H6" s="195"/>
      <c r="I6" s="332"/>
      <c r="J6" s="333"/>
      <c r="K6" s="332"/>
      <c r="L6" s="334"/>
    </row>
    <row r="7" spans="1:12" x14ac:dyDescent="0.2">
      <c r="A7" s="253"/>
      <c r="B7" s="240"/>
      <c r="C7" s="240"/>
      <c r="D7" s="240"/>
      <c r="E7" s="240"/>
      <c r="F7" s="240"/>
      <c r="G7" s="240"/>
      <c r="H7" s="240"/>
      <c r="I7" s="240"/>
      <c r="J7" s="242"/>
      <c r="K7" s="242"/>
      <c r="L7" s="337"/>
    </row>
    <row r="8" spans="1:12" x14ac:dyDescent="0.2">
      <c r="A8" s="363"/>
      <c r="B8" s="364"/>
      <c r="C8" s="364"/>
      <c r="D8" s="364"/>
      <c r="E8" s="364"/>
      <c r="F8" s="364"/>
      <c r="G8" s="365"/>
      <c r="H8" s="364"/>
      <c r="I8" s="364"/>
      <c r="J8" s="364"/>
      <c r="K8" s="364"/>
      <c r="L8" s="366"/>
    </row>
    <row r="9" spans="1:12" x14ac:dyDescent="0.2">
      <c r="A9" s="363"/>
      <c r="B9" s="367" t="s">
        <v>25</v>
      </c>
      <c r="C9" s="538" t="s">
        <v>102</v>
      </c>
      <c r="D9" s="539"/>
      <c r="E9" s="539"/>
      <c r="F9" s="539"/>
      <c r="G9" s="539"/>
      <c r="H9" s="540"/>
      <c r="I9" s="368"/>
      <c r="J9" s="367" t="s">
        <v>26</v>
      </c>
      <c r="K9" s="369" t="s">
        <v>237</v>
      </c>
      <c r="L9" s="366"/>
    </row>
    <row r="10" spans="1:12" x14ac:dyDescent="0.2">
      <c r="A10" s="363"/>
      <c r="B10" s="364"/>
      <c r="C10" s="541"/>
      <c r="D10" s="542"/>
      <c r="E10" s="542"/>
      <c r="F10" s="542"/>
      <c r="G10" s="542"/>
      <c r="H10" s="543"/>
      <c r="I10" s="368"/>
      <c r="J10" s="367" t="s">
        <v>27</v>
      </c>
      <c r="K10" s="370">
        <f>K23</f>
        <v>211</v>
      </c>
      <c r="L10" s="366"/>
    </row>
    <row r="11" spans="1:12" x14ac:dyDescent="0.2">
      <c r="A11" s="363"/>
      <c r="B11" s="364"/>
      <c r="C11" s="544"/>
      <c r="D11" s="545"/>
      <c r="E11" s="545"/>
      <c r="F11" s="545"/>
      <c r="G11" s="545"/>
      <c r="H11" s="546"/>
      <c r="I11" s="364"/>
      <c r="J11" s="367" t="s">
        <v>28</v>
      </c>
      <c r="K11" s="371" t="str">
        <f>L23</f>
        <v>SF</v>
      </c>
      <c r="L11" s="366"/>
    </row>
    <row r="12" spans="1:12" x14ac:dyDescent="0.2">
      <c r="A12" s="363"/>
      <c r="B12" s="364"/>
      <c r="C12" s="364"/>
      <c r="D12" s="364"/>
      <c r="E12" s="364"/>
      <c r="F12" s="364"/>
      <c r="G12" s="365"/>
      <c r="H12" s="364"/>
      <c r="I12" s="364"/>
      <c r="J12" s="364"/>
      <c r="K12" s="364"/>
      <c r="L12" s="366"/>
    </row>
    <row r="13" spans="1:12" x14ac:dyDescent="0.2">
      <c r="A13" s="261"/>
      <c r="B13" s="262"/>
      <c r="C13" s="240"/>
      <c r="D13" s="240"/>
      <c r="E13" s="208"/>
      <c r="F13" s="208" t="s">
        <v>41</v>
      </c>
      <c r="G13" s="208" t="s">
        <v>90</v>
      </c>
      <c r="H13" s="208" t="s">
        <v>32</v>
      </c>
      <c r="I13" s="208"/>
      <c r="J13" s="242"/>
      <c r="K13" s="242" t="s">
        <v>88</v>
      </c>
      <c r="L13" s="337"/>
    </row>
    <row r="14" spans="1:12" x14ac:dyDescent="0.2">
      <c r="A14" s="261"/>
      <c r="B14" s="262"/>
      <c r="C14" s="240"/>
      <c r="D14" s="240"/>
      <c r="E14" s="92" t="s">
        <v>286</v>
      </c>
      <c r="F14" s="338">
        <v>19.833300000000001</v>
      </c>
      <c r="G14" s="338">
        <f>15/12</f>
        <v>1.25</v>
      </c>
      <c r="H14" s="240">
        <v>1</v>
      </c>
      <c r="I14" s="74"/>
      <c r="J14" s="242"/>
      <c r="K14" s="280">
        <f>F14*G14*H14</f>
        <v>24.791625000000003</v>
      </c>
      <c r="L14" s="340" t="s">
        <v>2</v>
      </c>
    </row>
    <row r="15" spans="1:12" x14ac:dyDescent="0.2">
      <c r="A15" s="261"/>
      <c r="B15" s="262"/>
      <c r="C15" s="240"/>
      <c r="D15" s="240"/>
      <c r="E15" s="92" t="s">
        <v>287</v>
      </c>
      <c r="F15" s="338">
        <v>22</v>
      </c>
      <c r="G15" s="338">
        <v>1.25</v>
      </c>
      <c r="H15" s="240">
        <v>1</v>
      </c>
      <c r="I15" s="74"/>
      <c r="J15" s="242"/>
      <c r="K15" s="280">
        <f t="shared" ref="K15:K17" si="0">F15*G15*H15</f>
        <v>27.5</v>
      </c>
      <c r="L15" s="340" t="s">
        <v>2</v>
      </c>
    </row>
    <row r="16" spans="1:12" x14ac:dyDescent="0.2">
      <c r="A16" s="261"/>
      <c r="B16" s="262"/>
      <c r="C16" s="240"/>
      <c r="D16" s="240"/>
      <c r="E16" s="92" t="s">
        <v>288</v>
      </c>
      <c r="F16" s="338">
        <v>17</v>
      </c>
      <c r="G16" s="338">
        <f>15/12</f>
        <v>1.25</v>
      </c>
      <c r="H16" s="240">
        <v>1</v>
      </c>
      <c r="I16" s="74"/>
      <c r="J16" s="242"/>
      <c r="K16" s="280">
        <f t="shared" si="0"/>
        <v>21.25</v>
      </c>
      <c r="L16" s="340" t="s">
        <v>2</v>
      </c>
    </row>
    <row r="17" spans="1:12" x14ac:dyDescent="0.2">
      <c r="A17" s="261"/>
      <c r="B17" s="262"/>
      <c r="C17" s="240"/>
      <c r="D17" s="240"/>
      <c r="E17" s="92" t="s">
        <v>289</v>
      </c>
      <c r="F17" s="338">
        <v>22</v>
      </c>
      <c r="G17" s="338">
        <v>1.25</v>
      </c>
      <c r="H17" s="240">
        <v>1</v>
      </c>
      <c r="I17" s="74"/>
      <c r="J17" s="242"/>
      <c r="K17" s="280">
        <f t="shared" si="0"/>
        <v>27.5</v>
      </c>
      <c r="L17" s="340" t="s">
        <v>2</v>
      </c>
    </row>
    <row r="18" spans="1:12" x14ac:dyDescent="0.2">
      <c r="A18" s="261"/>
      <c r="B18" s="262"/>
      <c r="C18" s="240"/>
      <c r="D18" s="240"/>
      <c r="E18" s="92" t="s">
        <v>324</v>
      </c>
      <c r="F18" s="338">
        <v>3.57</v>
      </c>
      <c r="G18" s="338">
        <v>5.09</v>
      </c>
      <c r="H18" s="240">
        <v>2</v>
      </c>
      <c r="I18" s="74"/>
      <c r="J18" s="242"/>
      <c r="K18" s="280">
        <f t="shared" ref="K18:K19" si="1">F18*G18*H18</f>
        <v>36.342599999999997</v>
      </c>
      <c r="L18" s="340" t="s">
        <v>2</v>
      </c>
    </row>
    <row r="19" spans="1:12" x14ac:dyDescent="0.2">
      <c r="A19" s="261"/>
      <c r="B19" s="262"/>
      <c r="C19" s="240"/>
      <c r="D19" s="240"/>
      <c r="E19" s="92" t="s">
        <v>323</v>
      </c>
      <c r="F19" s="338">
        <v>7.07</v>
      </c>
      <c r="G19" s="338">
        <v>5.17</v>
      </c>
      <c r="H19" s="240">
        <v>2</v>
      </c>
      <c r="I19" s="74"/>
      <c r="J19" s="242"/>
      <c r="K19" s="280">
        <f t="shared" si="1"/>
        <v>73.103800000000007</v>
      </c>
      <c r="L19" s="340" t="s">
        <v>2</v>
      </c>
    </row>
    <row r="20" spans="1:12" x14ac:dyDescent="0.2">
      <c r="A20" s="261"/>
      <c r="B20" s="262"/>
      <c r="C20" s="240"/>
      <c r="D20" s="240"/>
      <c r="E20" s="92"/>
      <c r="F20" s="338"/>
      <c r="G20" s="338"/>
      <c r="H20" s="240"/>
      <c r="I20" s="74"/>
      <c r="J20" s="244" t="s">
        <v>174</v>
      </c>
      <c r="K20" s="280">
        <f>SUM(K14:K19)</f>
        <v>210.48802500000002</v>
      </c>
      <c r="L20" s="340" t="s">
        <v>2</v>
      </c>
    </row>
    <row r="21" spans="1:12" x14ac:dyDescent="0.2">
      <c r="A21" s="261"/>
      <c r="B21" s="262"/>
      <c r="C21" s="240"/>
      <c r="D21" s="240"/>
      <c r="E21" s="92"/>
      <c r="F21" s="338"/>
      <c r="G21" s="338"/>
      <c r="H21" s="240"/>
      <c r="I21" s="74"/>
      <c r="J21" s="244"/>
      <c r="K21" s="280"/>
      <c r="L21" s="337"/>
    </row>
    <row r="22" spans="1:12" x14ac:dyDescent="0.2">
      <c r="A22" s="253"/>
      <c r="B22" s="240"/>
      <c r="C22" s="240"/>
      <c r="D22" s="240"/>
      <c r="E22" s="92"/>
      <c r="F22" s="240"/>
      <c r="G22" s="240"/>
      <c r="H22" s="240"/>
      <c r="I22" s="240"/>
      <c r="J22" s="242"/>
      <c r="K22" s="280"/>
      <c r="L22" s="337"/>
    </row>
    <row r="23" spans="1:12" ht="13.5" thickBot="1" x14ac:dyDescent="0.25">
      <c r="A23" s="256"/>
      <c r="B23" s="246"/>
      <c r="C23" s="246"/>
      <c r="D23" s="246"/>
      <c r="E23" s="324"/>
      <c r="F23" s="246"/>
      <c r="G23" s="246"/>
      <c r="H23" s="246"/>
      <c r="I23" s="246"/>
      <c r="J23" s="398" t="s">
        <v>235</v>
      </c>
      <c r="K23" s="339">
        <f>ROUNDUP(K20,0)</f>
        <v>211</v>
      </c>
      <c r="L23" s="260" t="s">
        <v>2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  <pageSetUpPr fitToPage="1"/>
  </sheetPr>
  <dimension ref="A1:M31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9.140625" customWidth="1"/>
    <col min="6" max="6" width="13.5703125" bestFit="1" customWidth="1"/>
    <col min="8" max="8" width="9.140625" customWidth="1"/>
    <col min="10" max="10" width="11.140625" bestFit="1" customWidth="1"/>
    <col min="11" max="11" width="10.28515625" bestFit="1" customWidth="1"/>
    <col min="12" max="12" width="10.28515625" customWidth="1"/>
  </cols>
  <sheetData>
    <row r="1" spans="1:13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3"/>
      <c r="H1" s="13"/>
      <c r="I1" s="10"/>
      <c r="J1" s="181"/>
      <c r="K1" s="82"/>
      <c r="L1" s="45"/>
      <c r="M1" s="16"/>
    </row>
    <row r="2" spans="1:13" x14ac:dyDescent="0.2">
      <c r="A2" s="17"/>
      <c r="B2" s="18"/>
      <c r="C2" s="18"/>
      <c r="E2" s="154" t="s">
        <v>63</v>
      </c>
      <c r="F2" s="436" t="str">
        <f>Summary2!D2</f>
        <v>MOT-070-0603</v>
      </c>
      <c r="G2" s="19"/>
      <c r="H2" s="19"/>
      <c r="I2" s="18"/>
      <c r="J2" s="85" t="s">
        <v>19</v>
      </c>
      <c r="K2" s="187">
        <f>Summary2!G2</f>
        <v>42200</v>
      </c>
      <c r="L2" s="384"/>
      <c r="M2" s="16"/>
    </row>
    <row r="3" spans="1:13" x14ac:dyDescent="0.2">
      <c r="A3" s="328"/>
      <c r="B3" s="19"/>
      <c r="C3" s="19"/>
      <c r="E3" s="19"/>
      <c r="F3" s="24" t="s">
        <v>20</v>
      </c>
      <c r="G3" s="19"/>
      <c r="H3" s="19"/>
      <c r="I3" s="19"/>
      <c r="J3" s="329" t="s">
        <v>21</v>
      </c>
      <c r="K3" s="405" t="s">
        <v>161</v>
      </c>
      <c r="L3" s="385"/>
    </row>
    <row r="4" spans="1:13" x14ac:dyDescent="0.2">
      <c r="A4" s="40"/>
      <c r="B4" s="19"/>
      <c r="C4" s="19"/>
      <c r="D4" s="19"/>
      <c r="E4" s="290"/>
      <c r="F4" s="290"/>
      <c r="G4" s="19"/>
      <c r="H4" s="19"/>
      <c r="I4" s="19"/>
      <c r="J4" s="329" t="s">
        <v>22</v>
      </c>
      <c r="K4" s="91" t="s">
        <v>341</v>
      </c>
      <c r="L4" s="385"/>
    </row>
    <row r="5" spans="1:13" ht="15.75" x14ac:dyDescent="0.2">
      <c r="A5" s="328"/>
      <c r="B5" s="19"/>
      <c r="C5" s="19"/>
      <c r="D5" s="19"/>
      <c r="E5" s="26" t="s">
        <v>23</v>
      </c>
      <c r="F5" s="290"/>
      <c r="G5" s="19"/>
      <c r="H5" s="19"/>
      <c r="I5" s="19"/>
      <c r="J5" s="329" t="s">
        <v>24</v>
      </c>
      <c r="K5" s="202">
        <v>43073</v>
      </c>
      <c r="L5" s="392"/>
    </row>
    <row r="6" spans="1:13" ht="13.5" thickBot="1" x14ac:dyDescent="0.25">
      <c r="A6" s="328"/>
      <c r="B6" s="19"/>
      <c r="C6" s="19"/>
      <c r="D6" s="19"/>
      <c r="E6" s="19"/>
      <c r="F6" s="19"/>
      <c r="G6" s="19"/>
      <c r="H6" s="19"/>
      <c r="I6" s="19"/>
      <c r="J6" s="328"/>
      <c r="K6" s="19"/>
      <c r="L6" s="389"/>
    </row>
    <row r="7" spans="1:13" x14ac:dyDescent="0.2">
      <c r="A7" s="325"/>
      <c r="B7" s="13"/>
      <c r="C7" s="13"/>
      <c r="D7" s="13"/>
      <c r="E7" s="13"/>
      <c r="F7" s="13"/>
      <c r="G7" s="13"/>
      <c r="H7" s="13"/>
      <c r="I7" s="13"/>
      <c r="J7" s="13"/>
      <c r="K7" s="13"/>
      <c r="L7" s="393"/>
    </row>
    <row r="8" spans="1:13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330"/>
    </row>
    <row r="9" spans="1:13" x14ac:dyDescent="0.2">
      <c r="A9" s="122"/>
      <c r="B9" s="98" t="s">
        <v>25</v>
      </c>
      <c r="C9" s="547" t="s">
        <v>104</v>
      </c>
      <c r="D9" s="547"/>
      <c r="E9" s="547"/>
      <c r="F9" s="547"/>
      <c r="G9" s="547"/>
      <c r="H9" s="547"/>
      <c r="I9" s="19"/>
      <c r="J9" s="98" t="s">
        <v>26</v>
      </c>
      <c r="K9" s="230" t="s">
        <v>105</v>
      </c>
      <c r="L9" s="386"/>
    </row>
    <row r="10" spans="1:13" x14ac:dyDescent="0.2">
      <c r="A10" s="122"/>
      <c r="B10" s="1"/>
      <c r="C10" s="547"/>
      <c r="D10" s="547"/>
      <c r="E10" s="547"/>
      <c r="F10" s="547"/>
      <c r="G10" s="547"/>
      <c r="H10" s="547"/>
      <c r="I10" s="19"/>
      <c r="J10" s="98" t="s">
        <v>27</v>
      </c>
      <c r="K10" s="231">
        <f>K19</f>
        <v>129.57999999999998</v>
      </c>
      <c r="L10" s="387"/>
    </row>
    <row r="11" spans="1:13" x14ac:dyDescent="0.2">
      <c r="A11" s="122"/>
      <c r="B11" s="1"/>
      <c r="C11" s="547"/>
      <c r="D11" s="547"/>
      <c r="E11" s="547"/>
      <c r="F11" s="547"/>
      <c r="G11" s="547"/>
      <c r="H11" s="547"/>
      <c r="I11" s="1"/>
      <c r="J11" s="98" t="s">
        <v>28</v>
      </c>
      <c r="K11" s="235" t="s">
        <v>0</v>
      </c>
      <c r="L11" s="388"/>
    </row>
    <row r="12" spans="1:13" x14ac:dyDescent="0.2">
      <c r="A12" s="122"/>
      <c r="B12" s="1"/>
      <c r="C12" s="1"/>
      <c r="D12" s="1"/>
      <c r="E12" s="1"/>
      <c r="F12" s="1"/>
      <c r="G12" s="1"/>
      <c r="H12" s="1"/>
      <c r="I12" s="1"/>
      <c r="J12" s="1"/>
      <c r="K12" s="1"/>
      <c r="L12" s="330"/>
    </row>
    <row r="13" spans="1:13" x14ac:dyDescent="0.2">
      <c r="A13" s="394"/>
      <c r="B13" s="146"/>
      <c r="C13" s="106"/>
      <c r="D13" s="106"/>
      <c r="E13" s="1"/>
      <c r="F13" s="1"/>
      <c r="G13" s="1"/>
      <c r="H13" s="1"/>
      <c r="I13" s="1"/>
      <c r="J13" s="19"/>
      <c r="K13" s="19"/>
      <c r="L13" s="389"/>
    </row>
    <row r="14" spans="1:13" x14ac:dyDescent="0.2">
      <c r="A14" s="122"/>
      <c r="B14" s="1"/>
      <c r="C14" s="1"/>
      <c r="D14" s="1"/>
      <c r="E14" s="108"/>
      <c r="F14" s="6"/>
      <c r="G14" s="107" t="s">
        <v>41</v>
      </c>
      <c r="H14" s="107" t="s">
        <v>32</v>
      </c>
      <c r="I14" s="107"/>
      <c r="J14" s="107"/>
      <c r="K14" s="106" t="s">
        <v>64</v>
      </c>
      <c r="L14" s="389"/>
    </row>
    <row r="15" spans="1:13" x14ac:dyDescent="0.2">
      <c r="A15" s="122"/>
      <c r="B15" s="1"/>
      <c r="C15" s="1"/>
      <c r="D15" s="1"/>
      <c r="E15" s="98" t="s">
        <v>199</v>
      </c>
      <c r="F15" s="108"/>
      <c r="G15" s="55">
        <f>53.58+(4.105+1.5)*2</f>
        <v>64.789999999999992</v>
      </c>
      <c r="H15" s="108">
        <v>1</v>
      </c>
      <c r="I15" s="55"/>
      <c r="J15" s="108"/>
      <c r="K15" s="147">
        <f>G15*H15</f>
        <v>64.789999999999992</v>
      </c>
      <c r="L15" s="389"/>
    </row>
    <row r="16" spans="1:13" x14ac:dyDescent="0.2">
      <c r="A16" s="122"/>
      <c r="B16" s="1"/>
      <c r="C16" s="1"/>
      <c r="D16" s="1"/>
      <c r="E16" s="98" t="s">
        <v>200</v>
      </c>
      <c r="F16" s="108"/>
      <c r="G16" s="55">
        <f>53.58+(4.105+1.5)*2</f>
        <v>64.789999999999992</v>
      </c>
      <c r="H16" s="108">
        <v>1</v>
      </c>
      <c r="I16" s="55"/>
      <c r="J16" s="108"/>
      <c r="K16" s="147">
        <f>G16*H16</f>
        <v>64.789999999999992</v>
      </c>
      <c r="L16" s="389"/>
    </row>
    <row r="17" spans="1:12" x14ac:dyDescent="0.2">
      <c r="A17" s="122"/>
      <c r="B17" s="1"/>
      <c r="C17" s="1"/>
      <c r="D17" s="1"/>
      <c r="E17" s="98"/>
      <c r="F17" s="108"/>
      <c r="G17" s="55"/>
      <c r="H17" s="108"/>
      <c r="I17" s="55"/>
      <c r="J17" s="108"/>
      <c r="K17" s="147"/>
      <c r="L17" s="389"/>
    </row>
    <row r="18" spans="1:12" x14ac:dyDescent="0.2">
      <c r="A18" s="122"/>
      <c r="B18" s="1"/>
      <c r="C18" s="1"/>
      <c r="D18" s="1"/>
      <c r="E18" s="98"/>
      <c r="F18" s="108"/>
      <c r="G18" s="55"/>
      <c r="H18" s="108"/>
      <c r="I18" s="55"/>
      <c r="J18" s="108"/>
      <c r="K18" s="147"/>
      <c r="L18" s="389"/>
    </row>
    <row r="19" spans="1:12" ht="13.5" thickBot="1" x14ac:dyDescent="0.25">
      <c r="A19" s="333"/>
      <c r="B19" s="195"/>
      <c r="C19" s="195"/>
      <c r="D19" s="195"/>
      <c r="E19" s="395"/>
      <c r="F19" s="396"/>
      <c r="G19" s="397"/>
      <c r="H19" s="396"/>
      <c r="I19" s="397"/>
      <c r="J19" s="398" t="s">
        <v>235</v>
      </c>
      <c r="K19" s="399">
        <f>SUM(K15:K16)</f>
        <v>129.57999999999998</v>
      </c>
      <c r="L19" s="400" t="s">
        <v>0</v>
      </c>
    </row>
    <row r="21" spans="1:12" x14ac:dyDescent="0.2">
      <c r="B21" s="24"/>
      <c r="G21" s="50"/>
      <c r="H21" s="53"/>
      <c r="I21" s="46"/>
      <c r="J21" s="525"/>
      <c r="K21" s="525"/>
      <c r="L21" s="210"/>
    </row>
    <row r="22" spans="1:12" ht="15.75" x14ac:dyDescent="0.25">
      <c r="B22" s="47"/>
    </row>
    <row r="23" spans="1:12" ht="15.75" x14ac:dyDescent="0.25">
      <c r="C23" s="2"/>
      <c r="D23" s="6"/>
      <c r="E23" s="43"/>
      <c r="F23" s="43"/>
      <c r="G23" s="43"/>
      <c r="H23" s="44"/>
    </row>
    <row r="24" spans="1:12" x14ac:dyDescent="0.2">
      <c r="C24" s="7"/>
      <c r="D24" s="2"/>
      <c r="E24" s="37"/>
      <c r="F24" s="2"/>
      <c r="G24" s="2"/>
      <c r="H24" s="8"/>
      <c r="I24" s="24"/>
    </row>
    <row r="25" spans="1:12" x14ac:dyDescent="0.2">
      <c r="C25" s="22"/>
      <c r="D25" s="18"/>
      <c r="F25" s="18"/>
      <c r="G25" s="2"/>
      <c r="H25" s="38"/>
      <c r="I25" s="37"/>
    </row>
    <row r="26" spans="1:12" x14ac:dyDescent="0.2">
      <c r="C26" s="18"/>
      <c r="D26" s="46"/>
      <c r="F26" s="22"/>
      <c r="G26" s="46"/>
      <c r="H26" s="41"/>
      <c r="I26" s="46"/>
    </row>
    <row r="27" spans="1:12" x14ac:dyDescent="0.2">
      <c r="F27" s="18"/>
      <c r="G27" s="18"/>
      <c r="H27" s="18"/>
    </row>
    <row r="28" spans="1:12" x14ac:dyDescent="0.2">
      <c r="G28" s="24"/>
      <c r="H28" s="39"/>
      <c r="I28" s="24"/>
    </row>
    <row r="30" spans="1:12" x14ac:dyDescent="0.2">
      <c r="B30" s="18"/>
      <c r="G30" s="18"/>
      <c r="H30" s="32"/>
    </row>
    <row r="31" spans="1:12" x14ac:dyDescent="0.2">
      <c r="G31" s="24"/>
      <c r="H31" s="39"/>
      <c r="I31" s="24"/>
    </row>
  </sheetData>
  <mergeCells count="2">
    <mergeCell ref="J21:K21"/>
    <mergeCell ref="C9:H11"/>
  </mergeCells>
  <pageMargins left="0.7" right="0.7" top="0.75" bottom="0.75" header="0.3" footer="0.3"/>
  <pageSetup orientation="landscape" r:id="rId1"/>
  <colBreaks count="1" manualBreakCount="1">
    <brk id="12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  <pageSetUpPr fitToPage="1"/>
  </sheetPr>
  <dimension ref="A1:L19"/>
  <sheetViews>
    <sheetView tabSelected="1" workbookViewId="0">
      <selection activeCell="N16" sqref="N16:R16"/>
    </sheetView>
  </sheetViews>
  <sheetFormatPr defaultRowHeight="12.75" x14ac:dyDescent="0.2"/>
  <cols>
    <col min="3" max="3" width="9.140625" customWidth="1"/>
    <col min="5" max="5" width="9.140625" customWidth="1"/>
    <col min="6" max="6" width="13.5703125" bestFit="1" customWidth="1"/>
    <col min="7" max="9" width="9.140625" customWidth="1"/>
    <col min="10" max="10" width="11.140625" customWidth="1"/>
    <col min="11" max="11" width="10.28515625" bestFit="1" customWidth="1"/>
  </cols>
  <sheetData>
    <row r="1" spans="1:12" x14ac:dyDescent="0.2">
      <c r="A1" s="341"/>
      <c r="B1" s="342"/>
      <c r="C1" s="342"/>
      <c r="D1" s="343"/>
      <c r="E1" s="11" t="s">
        <v>18</v>
      </c>
      <c r="F1" s="434" t="str">
        <f>Summary2!D1</f>
        <v>MOT-070-6.03</v>
      </c>
      <c r="G1" s="343"/>
      <c r="H1" s="343"/>
      <c r="I1" s="344"/>
      <c r="J1" s="345"/>
      <c r="K1" s="344"/>
      <c r="L1" s="45"/>
    </row>
    <row r="2" spans="1:12" x14ac:dyDescent="0.2">
      <c r="A2" s="346"/>
      <c r="B2" s="347"/>
      <c r="C2" s="347"/>
      <c r="D2" s="348"/>
      <c r="E2" s="349" t="s">
        <v>66</v>
      </c>
      <c r="F2" s="436" t="str">
        <f>Summary2!D2</f>
        <v>MOT-070-0603</v>
      </c>
      <c r="G2" s="348"/>
      <c r="H2" s="348"/>
      <c r="I2" s="350"/>
      <c r="J2" s="351" t="s">
        <v>19</v>
      </c>
      <c r="K2" s="407">
        <f>Summary2!G2</f>
        <v>42200</v>
      </c>
      <c r="L2" s="352"/>
    </row>
    <row r="3" spans="1:12" x14ac:dyDescent="0.2">
      <c r="A3" s="346"/>
      <c r="B3" s="347"/>
      <c r="C3" s="347"/>
      <c r="D3" s="348"/>
      <c r="E3" s="347"/>
      <c r="F3" s="353" t="s">
        <v>20</v>
      </c>
      <c r="G3" s="348"/>
      <c r="H3" s="348"/>
      <c r="I3" s="350"/>
      <c r="J3" s="351" t="s">
        <v>21</v>
      </c>
      <c r="K3" s="405" t="s">
        <v>161</v>
      </c>
      <c r="L3" s="352"/>
    </row>
    <row r="4" spans="1:12" x14ac:dyDescent="0.2">
      <c r="A4" s="354"/>
      <c r="B4" s="347"/>
      <c r="C4" s="347"/>
      <c r="D4" s="347"/>
      <c r="E4" s="290"/>
      <c r="F4" s="290"/>
      <c r="G4" s="348"/>
      <c r="H4" s="348"/>
      <c r="I4" s="350"/>
      <c r="J4" s="351" t="s">
        <v>22</v>
      </c>
      <c r="K4" s="91" t="s">
        <v>341</v>
      </c>
      <c r="L4" s="352"/>
    </row>
    <row r="5" spans="1:12" x14ac:dyDescent="0.2">
      <c r="A5" s="346"/>
      <c r="B5" s="347"/>
      <c r="C5" s="347"/>
      <c r="D5" s="347"/>
      <c r="E5" s="336" t="s">
        <v>23</v>
      </c>
      <c r="F5" s="290"/>
      <c r="G5" s="348"/>
      <c r="H5" s="348"/>
      <c r="I5" s="350"/>
      <c r="J5" s="351" t="s">
        <v>24</v>
      </c>
      <c r="K5" s="202">
        <v>43073</v>
      </c>
      <c r="L5" s="352"/>
    </row>
    <row r="6" spans="1:12" ht="13.5" thickBot="1" x14ac:dyDescent="0.25">
      <c r="A6" s="355"/>
      <c r="B6" s="356"/>
      <c r="C6" s="356"/>
      <c r="D6" s="356"/>
      <c r="E6" s="356"/>
      <c r="F6" s="356"/>
      <c r="G6" s="357"/>
      <c r="H6" s="357"/>
      <c r="I6" s="356"/>
      <c r="J6" s="358"/>
      <c r="K6" s="356"/>
      <c r="L6" s="359"/>
    </row>
    <row r="7" spans="1:12" x14ac:dyDescent="0.2">
      <c r="A7" s="360"/>
      <c r="B7" s="263"/>
      <c r="C7" s="263"/>
      <c r="D7" s="263"/>
      <c r="E7" s="263"/>
      <c r="F7" s="263"/>
      <c r="G7" s="263"/>
      <c r="H7" s="263"/>
      <c r="I7" s="263"/>
      <c r="J7" s="361"/>
      <c r="K7" s="361"/>
      <c r="L7" s="362"/>
    </row>
    <row r="8" spans="1:12" x14ac:dyDescent="0.2">
      <c r="A8" s="363"/>
      <c r="B8" s="364"/>
      <c r="C8" s="364"/>
      <c r="D8" s="364"/>
      <c r="E8" s="364"/>
      <c r="F8" s="364"/>
      <c r="G8" s="365"/>
      <c r="H8" s="364"/>
      <c r="I8" s="364"/>
      <c r="J8" s="364"/>
      <c r="K8" s="364"/>
      <c r="L8" s="366"/>
    </row>
    <row r="9" spans="1:12" x14ac:dyDescent="0.2">
      <c r="A9" s="363"/>
      <c r="B9" s="367" t="s">
        <v>25</v>
      </c>
      <c r="C9" s="538" t="s">
        <v>308</v>
      </c>
      <c r="D9" s="539"/>
      <c r="E9" s="539"/>
      <c r="F9" s="539"/>
      <c r="G9" s="539"/>
      <c r="H9" s="540"/>
      <c r="I9" s="368"/>
      <c r="J9" s="367" t="s">
        <v>26</v>
      </c>
      <c r="K9" s="369" t="s">
        <v>303</v>
      </c>
      <c r="L9" s="366"/>
    </row>
    <row r="10" spans="1:12" x14ac:dyDescent="0.2">
      <c r="A10" s="363"/>
      <c r="B10" s="364"/>
      <c r="C10" s="541"/>
      <c r="D10" s="542"/>
      <c r="E10" s="542"/>
      <c r="F10" s="542"/>
      <c r="G10" s="542"/>
      <c r="H10" s="543"/>
      <c r="I10" s="368"/>
      <c r="J10" s="367" t="s">
        <v>27</v>
      </c>
      <c r="K10" s="370">
        <f>K19</f>
        <v>100</v>
      </c>
      <c r="L10" s="366"/>
    </row>
    <row r="11" spans="1:12" x14ac:dyDescent="0.2">
      <c r="A11" s="363"/>
      <c r="B11" s="364"/>
      <c r="C11" s="544"/>
      <c r="D11" s="545"/>
      <c r="E11" s="545"/>
      <c r="F11" s="545"/>
      <c r="G11" s="545"/>
      <c r="H11" s="546"/>
      <c r="I11" s="364"/>
      <c r="J11" s="367" t="s">
        <v>28</v>
      </c>
      <c r="K11" s="371" t="str">
        <f>L19</f>
        <v>FT</v>
      </c>
      <c r="L11" s="366"/>
    </row>
    <row r="12" spans="1:12" x14ac:dyDescent="0.2">
      <c r="A12" s="363"/>
      <c r="B12" s="364"/>
      <c r="C12" s="364"/>
      <c r="D12" s="364"/>
      <c r="E12" s="364"/>
      <c r="F12" s="364"/>
      <c r="G12" s="365"/>
      <c r="H12" s="364"/>
      <c r="I12" s="364"/>
      <c r="J12" s="364"/>
      <c r="K12" s="364"/>
      <c r="L12" s="366"/>
    </row>
    <row r="13" spans="1:12" x14ac:dyDescent="0.2">
      <c r="A13" s="372"/>
      <c r="B13" s="373"/>
      <c r="C13" s="263"/>
      <c r="D13" s="263"/>
      <c r="E13" s="374"/>
      <c r="F13" s="374" t="s">
        <v>304</v>
      </c>
      <c r="G13" s="374" t="s">
        <v>32</v>
      </c>
      <c r="H13" s="374"/>
      <c r="I13" s="374"/>
      <c r="J13" s="361"/>
      <c r="K13" s="361" t="s">
        <v>41</v>
      </c>
      <c r="L13" s="362"/>
    </row>
    <row r="14" spans="1:12" x14ac:dyDescent="0.2">
      <c r="A14" s="372"/>
      <c r="B14" s="373"/>
      <c r="C14" s="263"/>
      <c r="D14" s="263"/>
      <c r="E14" s="375" t="s">
        <v>305</v>
      </c>
      <c r="F14" s="376">
        <v>49.77</v>
      </c>
      <c r="G14" s="376">
        <v>1</v>
      </c>
      <c r="H14" s="263"/>
      <c r="I14" s="377"/>
      <c r="J14" s="361"/>
      <c r="K14" s="378">
        <f>F14*G14</f>
        <v>49.77</v>
      </c>
      <c r="L14" s="379" t="s">
        <v>0</v>
      </c>
    </row>
    <row r="15" spans="1:12" x14ac:dyDescent="0.2">
      <c r="A15" s="372"/>
      <c r="B15" s="373"/>
      <c r="C15" s="263"/>
      <c r="D15" s="263"/>
      <c r="E15" s="375" t="s">
        <v>306</v>
      </c>
      <c r="F15" s="376">
        <v>49.77</v>
      </c>
      <c r="G15" s="376">
        <v>1</v>
      </c>
      <c r="H15" s="263"/>
      <c r="I15" s="377"/>
      <c r="J15" s="361"/>
      <c r="K15" s="378">
        <f>F15*G15</f>
        <v>49.77</v>
      </c>
      <c r="L15" s="379" t="s">
        <v>0</v>
      </c>
    </row>
    <row r="16" spans="1:12" x14ac:dyDescent="0.2">
      <c r="A16" s="372"/>
      <c r="B16" s="373"/>
      <c r="C16" s="263"/>
      <c r="D16" s="263"/>
      <c r="E16" s="375"/>
      <c r="F16" s="376"/>
      <c r="G16" s="376"/>
      <c r="H16" s="263"/>
      <c r="I16" s="377"/>
      <c r="J16" s="380" t="s">
        <v>307</v>
      </c>
      <c r="K16" s="378">
        <f>SUM(K14:K15)</f>
        <v>99.54</v>
      </c>
      <c r="L16" s="379" t="s">
        <v>0</v>
      </c>
    </row>
    <row r="17" spans="1:12" x14ac:dyDescent="0.2">
      <c r="A17" s="372"/>
      <c r="B17" s="373"/>
      <c r="C17" s="263"/>
      <c r="D17" s="263"/>
      <c r="E17" s="375"/>
      <c r="F17" s="376"/>
      <c r="G17" s="376"/>
      <c r="H17" s="263"/>
      <c r="I17" s="377"/>
      <c r="J17" s="380"/>
      <c r="K17" s="378"/>
      <c r="L17" s="379"/>
    </row>
    <row r="18" spans="1:12" x14ac:dyDescent="0.2">
      <c r="A18" s="372"/>
      <c r="B18" s="373"/>
      <c r="C18" s="263"/>
      <c r="D18" s="263"/>
      <c r="E18" s="375"/>
      <c r="F18" s="376"/>
      <c r="G18" s="376"/>
      <c r="H18" s="263"/>
      <c r="I18" s="377"/>
      <c r="J18" s="380"/>
      <c r="K18" s="378"/>
      <c r="L18" s="362"/>
    </row>
    <row r="19" spans="1:12" ht="13.5" thickBot="1" x14ac:dyDescent="0.25">
      <c r="A19" s="381"/>
      <c r="B19" s="382"/>
      <c r="C19" s="382"/>
      <c r="D19" s="382"/>
      <c r="E19" s="383"/>
      <c r="F19" s="382"/>
      <c r="G19" s="382"/>
      <c r="H19" s="382"/>
      <c r="I19" s="382"/>
      <c r="J19" s="398" t="s">
        <v>235</v>
      </c>
      <c r="K19" s="339">
        <f>ROUNDUP(K16, 0)</f>
        <v>100</v>
      </c>
      <c r="L19" s="260" t="s">
        <v>0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  <pageSetUpPr fitToPage="1"/>
  </sheetPr>
  <dimension ref="A1:L30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9.140625" customWidth="1"/>
    <col min="6" max="6" width="13.5703125" bestFit="1" customWidth="1"/>
    <col min="8" max="8" width="11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3"/>
      <c r="H1" s="13"/>
      <c r="I1" s="10"/>
      <c r="J1" s="181"/>
      <c r="K1" s="82"/>
      <c r="L1" s="83"/>
    </row>
    <row r="2" spans="1:12" x14ac:dyDescent="0.2">
      <c r="A2" s="17"/>
      <c r="B2" s="18"/>
      <c r="C2" s="18"/>
      <c r="E2" s="46" t="s">
        <v>63</v>
      </c>
      <c r="F2" s="436" t="str">
        <f>Summary2!D2</f>
        <v>MOT-070-0603</v>
      </c>
      <c r="G2" s="19"/>
      <c r="H2" s="19"/>
      <c r="I2" s="18"/>
      <c r="J2" s="85" t="s">
        <v>19</v>
      </c>
      <c r="K2" s="187">
        <f>Summary2!G2</f>
        <v>42200</v>
      </c>
      <c r="L2" s="318"/>
    </row>
    <row r="3" spans="1:12" x14ac:dyDescent="0.2">
      <c r="A3" s="17"/>
      <c r="B3" s="18"/>
      <c r="C3" s="18"/>
      <c r="E3" s="19"/>
      <c r="F3" s="24" t="s">
        <v>20</v>
      </c>
      <c r="G3" s="19"/>
      <c r="H3" s="19"/>
      <c r="I3" s="18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25"/>
      <c r="F4" s="25"/>
      <c r="G4" s="18"/>
      <c r="H4" s="18"/>
      <c r="I4" s="18"/>
      <c r="J4" s="85" t="s">
        <v>22</v>
      </c>
      <c r="K4" s="91" t="s">
        <v>341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18"/>
      <c r="H5" s="18"/>
      <c r="I5" s="18"/>
      <c r="J5" s="85" t="s">
        <v>24</v>
      </c>
      <c r="K5" s="202">
        <v>43073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122"/>
      <c r="B8" s="1"/>
      <c r="C8" s="1"/>
      <c r="D8" s="1"/>
      <c r="E8" s="1"/>
      <c r="F8" s="1"/>
      <c r="G8" s="249"/>
      <c r="H8" s="1"/>
      <c r="I8" s="1"/>
      <c r="J8" s="1"/>
      <c r="K8" s="1"/>
      <c r="L8" s="330"/>
    </row>
    <row r="9" spans="1:12" x14ac:dyDescent="0.2">
      <c r="A9" s="122"/>
      <c r="B9" s="98" t="s">
        <v>25</v>
      </c>
      <c r="C9" s="548" t="s">
        <v>325</v>
      </c>
      <c r="D9" s="549"/>
      <c r="E9" s="549"/>
      <c r="F9" s="549"/>
      <c r="G9" s="549"/>
      <c r="H9" s="550"/>
      <c r="I9" s="19"/>
      <c r="J9" s="98" t="s">
        <v>26</v>
      </c>
      <c r="K9" s="307" t="s">
        <v>221</v>
      </c>
      <c r="L9" s="330"/>
    </row>
    <row r="10" spans="1:12" x14ac:dyDescent="0.2">
      <c r="A10" s="122"/>
      <c r="B10" s="1"/>
      <c r="C10" s="551"/>
      <c r="D10" s="552"/>
      <c r="E10" s="552"/>
      <c r="F10" s="552"/>
      <c r="G10" s="552"/>
      <c r="H10" s="553"/>
      <c r="I10" s="19"/>
      <c r="J10" s="98" t="s">
        <v>27</v>
      </c>
      <c r="K10" s="231">
        <f>K18</f>
        <v>10</v>
      </c>
      <c r="L10" s="330"/>
    </row>
    <row r="11" spans="1:12" x14ac:dyDescent="0.2">
      <c r="A11" s="122"/>
      <c r="B11" s="1"/>
      <c r="C11" s="554"/>
      <c r="D11" s="555"/>
      <c r="E11" s="555"/>
      <c r="F11" s="555"/>
      <c r="G11" s="555"/>
      <c r="H11" s="556"/>
      <c r="I11" s="1"/>
      <c r="J11" s="98" t="s">
        <v>28</v>
      </c>
      <c r="K11" s="235" t="str">
        <f>L18</f>
        <v>EA</v>
      </c>
      <c r="L11" s="330"/>
    </row>
    <row r="12" spans="1:12" x14ac:dyDescent="0.2">
      <c r="A12" s="122"/>
      <c r="B12" s="1"/>
      <c r="C12" s="1"/>
      <c r="D12" s="1"/>
      <c r="E12" s="1"/>
      <c r="F12" s="1"/>
      <c r="G12" s="1"/>
      <c r="H12" s="1"/>
      <c r="I12" s="1"/>
      <c r="J12" s="1"/>
      <c r="K12" s="1"/>
      <c r="L12" s="330"/>
    </row>
    <row r="13" spans="1:12" x14ac:dyDescent="0.2">
      <c r="A13" s="394"/>
      <c r="B13" s="146"/>
      <c r="C13" s="106"/>
      <c r="D13" s="106"/>
      <c r="E13" s="1"/>
      <c r="F13" s="1"/>
      <c r="G13" s="1"/>
      <c r="H13" s="1"/>
      <c r="I13" s="1"/>
      <c r="J13" s="19"/>
      <c r="K13" s="19"/>
      <c r="L13" s="330"/>
    </row>
    <row r="14" spans="1:12" x14ac:dyDescent="0.2">
      <c r="A14" s="122"/>
      <c r="E14" s="264"/>
      <c r="F14" s="391" t="s">
        <v>132</v>
      </c>
      <c r="G14" s="401" t="s">
        <v>32</v>
      </c>
      <c r="H14" s="401"/>
      <c r="I14" s="401"/>
      <c r="J14" s="401"/>
      <c r="K14" s="401" t="s">
        <v>130</v>
      </c>
      <c r="L14" s="330"/>
    </row>
    <row r="15" spans="1:12" x14ac:dyDescent="0.2">
      <c r="A15" s="122"/>
      <c r="E15" s="205" t="s">
        <v>97</v>
      </c>
      <c r="F15" s="264">
        <f>5</f>
        <v>5</v>
      </c>
      <c r="G15" s="205">
        <v>2</v>
      </c>
      <c r="H15" s="264"/>
      <c r="I15" s="264"/>
      <c r="J15" s="264"/>
      <c r="K15" s="402">
        <f>F15*G15</f>
        <v>10</v>
      </c>
      <c r="L15" s="330"/>
    </row>
    <row r="16" spans="1:12" x14ac:dyDescent="0.2">
      <c r="A16" s="122"/>
      <c r="E16" s="205"/>
      <c r="F16" s="264"/>
      <c r="G16" s="205"/>
      <c r="H16" s="264"/>
      <c r="I16" s="264"/>
      <c r="J16" s="264"/>
      <c r="K16" s="402"/>
      <c r="L16" s="330"/>
    </row>
    <row r="17" spans="1:12" x14ac:dyDescent="0.2">
      <c r="A17" s="122"/>
      <c r="E17" s="205"/>
      <c r="F17" s="264"/>
      <c r="G17" s="205"/>
      <c r="H17" s="264"/>
      <c r="I17" s="264"/>
      <c r="J17" s="264"/>
      <c r="K17" s="402"/>
      <c r="L17" s="330"/>
    </row>
    <row r="18" spans="1:12" ht="13.5" thickBot="1" x14ac:dyDescent="0.25">
      <c r="A18" s="333"/>
      <c r="B18" s="4"/>
      <c r="C18" s="4"/>
      <c r="D18" s="4"/>
      <c r="E18" s="403"/>
      <c r="F18" s="404"/>
      <c r="G18" s="403"/>
      <c r="H18" s="404"/>
      <c r="I18" s="403"/>
      <c r="J18" s="398" t="s">
        <v>235</v>
      </c>
      <c r="K18" s="399">
        <f>SUM(K15:K17)</f>
        <v>10</v>
      </c>
      <c r="L18" s="234" t="s">
        <v>129</v>
      </c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B20" s="24"/>
      <c r="G20" s="50"/>
      <c r="H20" s="53"/>
      <c r="I20" s="46"/>
      <c r="J20" s="525"/>
      <c r="K20" s="525"/>
    </row>
    <row r="21" spans="1:12" ht="15.75" x14ac:dyDescent="0.25">
      <c r="B21" s="47"/>
    </row>
    <row r="22" spans="1:12" ht="15.75" x14ac:dyDescent="0.25">
      <c r="C22" s="2"/>
      <c r="D22" s="6"/>
      <c r="E22" s="43"/>
      <c r="F22" s="43"/>
      <c r="G22" s="43"/>
      <c r="H22" s="44"/>
    </row>
    <row r="23" spans="1:12" x14ac:dyDescent="0.2">
      <c r="C23" s="7"/>
      <c r="D23" s="2"/>
      <c r="E23" s="37"/>
      <c r="F23" s="2"/>
      <c r="G23" s="2"/>
      <c r="H23" s="8"/>
      <c r="I23" s="24"/>
    </row>
    <row r="24" spans="1:12" x14ac:dyDescent="0.2">
      <c r="C24" s="22"/>
      <c r="D24" s="18"/>
      <c r="F24" s="18"/>
      <c r="G24" s="2"/>
      <c r="H24" s="38"/>
      <c r="I24" s="37"/>
    </row>
    <row r="25" spans="1:12" x14ac:dyDescent="0.2">
      <c r="C25" s="18"/>
      <c r="D25" s="46"/>
      <c r="F25" s="22"/>
      <c r="G25" s="46"/>
      <c r="H25" s="41"/>
      <c r="I25" s="46"/>
    </row>
    <row r="26" spans="1:12" x14ac:dyDescent="0.2">
      <c r="F26" s="18"/>
      <c r="G26" s="18"/>
      <c r="H26" s="18"/>
    </row>
    <row r="27" spans="1:12" x14ac:dyDescent="0.2">
      <c r="G27" s="24"/>
      <c r="H27" s="39"/>
      <c r="I27" s="24"/>
    </row>
    <row r="29" spans="1:12" x14ac:dyDescent="0.2">
      <c r="B29" s="18"/>
      <c r="G29" s="18"/>
      <c r="H29" s="32"/>
    </row>
    <row r="30" spans="1:12" x14ac:dyDescent="0.2">
      <c r="G30" s="24"/>
      <c r="H30" s="39"/>
      <c r="I30" s="24"/>
    </row>
  </sheetData>
  <mergeCells count="2">
    <mergeCell ref="J20:K20"/>
    <mergeCell ref="C9:H11"/>
  </mergeCells>
  <pageMargins left="0.7" right="0.7" top="0.75" bottom="0.75" header="0.3" footer="0.3"/>
  <pageSetup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  <pageSetUpPr fitToPage="1"/>
  </sheetPr>
  <dimension ref="A1:L30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9.140625" customWidth="1"/>
    <col min="6" max="6" width="13.5703125" bestFit="1" customWidth="1"/>
    <col min="8" max="8" width="11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3"/>
      <c r="H1" s="13"/>
      <c r="I1" s="10"/>
      <c r="J1" s="181"/>
      <c r="K1" s="82"/>
      <c r="L1" s="83"/>
    </row>
    <row r="2" spans="1:12" x14ac:dyDescent="0.2">
      <c r="A2" s="17"/>
      <c r="B2" s="18"/>
      <c r="C2" s="18"/>
      <c r="E2" s="154" t="s">
        <v>63</v>
      </c>
      <c r="F2" s="436" t="str">
        <f>Summary2!D2</f>
        <v>MOT-070-0603</v>
      </c>
      <c r="G2" s="19"/>
      <c r="H2" s="19"/>
      <c r="I2" s="18"/>
      <c r="J2" s="85" t="s">
        <v>19</v>
      </c>
      <c r="K2" s="187">
        <f>Summary2!G2</f>
        <v>42200</v>
      </c>
      <c r="L2" s="318"/>
    </row>
    <row r="3" spans="1:12" x14ac:dyDescent="0.2">
      <c r="A3" s="17"/>
      <c r="B3" s="18"/>
      <c r="C3" s="18"/>
      <c r="E3" s="19"/>
      <c r="F3" s="24" t="s">
        <v>20</v>
      </c>
      <c r="G3" s="19"/>
      <c r="H3" s="19"/>
      <c r="I3" s="18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25"/>
      <c r="F4" s="25"/>
      <c r="G4" s="18"/>
      <c r="H4" s="18"/>
      <c r="I4" s="18"/>
      <c r="J4" s="85" t="s">
        <v>22</v>
      </c>
      <c r="K4" s="91" t="s">
        <v>341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18"/>
      <c r="H5" s="18"/>
      <c r="I5" s="18"/>
      <c r="J5" s="85" t="s">
        <v>24</v>
      </c>
      <c r="K5" s="202">
        <v>43073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126"/>
    </row>
    <row r="9" spans="1:12" x14ac:dyDescent="0.2">
      <c r="A9" s="95"/>
      <c r="B9" s="22" t="s">
        <v>25</v>
      </c>
      <c r="C9" s="557" t="s">
        <v>347</v>
      </c>
      <c r="D9" s="557"/>
      <c r="E9" s="557"/>
      <c r="F9" s="557"/>
      <c r="G9" s="557"/>
      <c r="H9" s="557"/>
      <c r="I9" s="18"/>
      <c r="J9" s="22" t="s">
        <v>26</v>
      </c>
      <c r="K9" s="307" t="s">
        <v>221</v>
      </c>
      <c r="L9" s="126"/>
    </row>
    <row r="10" spans="1:12" x14ac:dyDescent="0.2">
      <c r="A10" s="95"/>
      <c r="C10" s="557"/>
      <c r="D10" s="557"/>
      <c r="E10" s="557"/>
      <c r="F10" s="557"/>
      <c r="G10" s="557"/>
      <c r="H10" s="557"/>
      <c r="I10" s="18"/>
      <c r="J10" s="22" t="s">
        <v>27</v>
      </c>
      <c r="K10" s="231">
        <f>K18</f>
        <v>5</v>
      </c>
      <c r="L10" s="126"/>
    </row>
    <row r="11" spans="1:12" x14ac:dyDescent="0.2">
      <c r="A11" s="95"/>
      <c r="C11" s="557"/>
      <c r="D11" s="557"/>
      <c r="E11" s="557"/>
      <c r="F11" s="557"/>
      <c r="G11" s="557"/>
      <c r="H11" s="557"/>
      <c r="J11" s="22" t="s">
        <v>28</v>
      </c>
      <c r="K11" s="235" t="str">
        <f>L18</f>
        <v>EA</v>
      </c>
      <c r="L11" s="126"/>
    </row>
    <row r="12" spans="1:12" x14ac:dyDescent="0.2">
      <c r="A12" s="95"/>
      <c r="L12" s="126"/>
    </row>
    <row r="13" spans="1:12" ht="15.75" x14ac:dyDescent="0.25">
      <c r="A13" s="119"/>
      <c r="B13" s="120"/>
      <c r="C13" s="44"/>
      <c r="D13" s="44"/>
      <c r="J13" s="18"/>
      <c r="K13" s="18"/>
      <c r="L13" s="126"/>
    </row>
    <row r="14" spans="1:12" x14ac:dyDescent="0.2">
      <c r="A14" s="95"/>
      <c r="E14" s="108"/>
      <c r="F14" s="6" t="s">
        <v>132</v>
      </c>
      <c r="G14" s="107" t="s">
        <v>32</v>
      </c>
      <c r="H14" s="107"/>
      <c r="I14" s="107"/>
      <c r="J14" s="107"/>
      <c r="K14" s="401" t="s">
        <v>130</v>
      </c>
      <c r="L14" s="330"/>
    </row>
    <row r="15" spans="1:12" x14ac:dyDescent="0.2">
      <c r="A15" s="95"/>
      <c r="E15" s="98" t="s">
        <v>275</v>
      </c>
      <c r="F15" s="108">
        <v>5</v>
      </c>
      <c r="G15" s="55">
        <v>1</v>
      </c>
      <c r="H15" s="108"/>
      <c r="I15" s="1"/>
      <c r="J15" s="108"/>
      <c r="K15" s="147">
        <f>F15*G15</f>
        <v>5</v>
      </c>
      <c r="L15" s="390"/>
    </row>
    <row r="16" spans="1:12" x14ac:dyDescent="0.2">
      <c r="A16" s="95"/>
      <c r="E16" s="98"/>
      <c r="F16" s="108"/>
      <c r="G16" s="55"/>
      <c r="H16" s="108"/>
      <c r="I16" s="1"/>
      <c r="J16" s="108"/>
      <c r="K16" s="147"/>
      <c r="L16" s="390"/>
    </row>
    <row r="17" spans="1:12" x14ac:dyDescent="0.2">
      <c r="A17" s="95"/>
      <c r="E17" s="98"/>
      <c r="F17" s="108"/>
      <c r="G17" s="55"/>
      <c r="H17" s="108"/>
      <c r="I17" s="1"/>
      <c r="J17" s="108"/>
      <c r="K17" s="147"/>
      <c r="L17" s="390"/>
    </row>
    <row r="18" spans="1:12" ht="13.5" thickBot="1" x14ac:dyDescent="0.25">
      <c r="A18" s="115"/>
      <c r="B18" s="4"/>
      <c r="C18" s="4"/>
      <c r="D18" s="4"/>
      <c r="E18" s="395"/>
      <c r="F18" s="396"/>
      <c r="G18" s="397"/>
      <c r="H18" s="396"/>
      <c r="I18" s="397"/>
      <c r="J18" s="398" t="s">
        <v>235</v>
      </c>
      <c r="K18" s="399">
        <f>SUM(K15:K17)</f>
        <v>5</v>
      </c>
      <c r="L18" s="400" t="s">
        <v>129</v>
      </c>
    </row>
    <row r="20" spans="1:12" x14ac:dyDescent="0.2">
      <c r="B20" s="24"/>
      <c r="G20" s="50"/>
      <c r="H20" s="53"/>
      <c r="I20" s="46"/>
      <c r="J20" s="525"/>
      <c r="K20" s="525"/>
    </row>
    <row r="21" spans="1:12" ht="15.75" x14ac:dyDescent="0.25">
      <c r="B21" s="47"/>
    </row>
    <row r="22" spans="1:12" ht="15.75" x14ac:dyDescent="0.25">
      <c r="C22" s="2"/>
      <c r="D22" s="6"/>
      <c r="E22" s="43"/>
      <c r="F22" s="43"/>
      <c r="G22" s="43"/>
      <c r="H22" s="44"/>
    </row>
    <row r="23" spans="1:12" x14ac:dyDescent="0.2">
      <c r="C23" s="7"/>
      <c r="D23" s="2"/>
      <c r="E23" s="37"/>
      <c r="F23" s="2"/>
      <c r="G23" s="2"/>
      <c r="H23" s="8"/>
      <c r="I23" s="24"/>
    </row>
    <row r="24" spans="1:12" x14ac:dyDescent="0.2">
      <c r="C24" s="22"/>
      <c r="D24" s="18"/>
      <c r="F24" s="18"/>
      <c r="G24" s="2"/>
      <c r="H24" s="38"/>
      <c r="I24" s="37"/>
    </row>
    <row r="25" spans="1:12" x14ac:dyDescent="0.2">
      <c r="C25" s="18"/>
      <c r="D25" s="46"/>
      <c r="F25" s="22"/>
      <c r="G25" s="46"/>
      <c r="H25" s="41"/>
      <c r="I25" s="46"/>
    </row>
    <row r="26" spans="1:12" x14ac:dyDescent="0.2">
      <c r="F26" s="18"/>
      <c r="G26" s="18"/>
      <c r="H26" s="18"/>
    </row>
    <row r="27" spans="1:12" x14ac:dyDescent="0.2">
      <c r="G27" s="24"/>
      <c r="H27" s="39"/>
      <c r="I27" s="24"/>
    </row>
    <row r="29" spans="1:12" x14ac:dyDescent="0.2">
      <c r="B29" s="18"/>
      <c r="G29" s="18"/>
      <c r="H29" s="32"/>
    </row>
    <row r="30" spans="1:12" x14ac:dyDescent="0.2">
      <c r="G30" s="24"/>
      <c r="H30" s="39"/>
      <c r="I30" s="24"/>
    </row>
  </sheetData>
  <mergeCells count="2">
    <mergeCell ref="J20:K20"/>
    <mergeCell ref="C9:H11"/>
  </mergeCells>
  <pageMargins left="0.7" right="0.7" top="0.75" bottom="0.75" header="0.3" footer="0.3"/>
  <pageSetup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  <pageSetUpPr fitToPage="1"/>
  </sheetPr>
  <dimension ref="A1:L38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15.140625" bestFit="1" customWidth="1"/>
    <col min="8" max="8" width="11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3"/>
      <c r="H1" s="13"/>
      <c r="I1" s="10"/>
      <c r="J1" s="181"/>
      <c r="K1" s="82"/>
      <c r="L1" s="83"/>
    </row>
    <row r="2" spans="1:12" x14ac:dyDescent="0.2">
      <c r="A2" s="17"/>
      <c r="B2" s="18"/>
      <c r="C2" s="18"/>
      <c r="E2" s="154" t="s">
        <v>63</v>
      </c>
      <c r="F2" s="436" t="str">
        <f>Summary2!D2</f>
        <v>MOT-070-0603</v>
      </c>
      <c r="G2" s="19"/>
      <c r="H2" s="19"/>
      <c r="I2" s="18"/>
      <c r="J2" s="85" t="s">
        <v>19</v>
      </c>
      <c r="K2" s="187">
        <f>Summary2!G2</f>
        <v>42200</v>
      </c>
      <c r="L2" s="318"/>
    </row>
    <row r="3" spans="1:12" x14ac:dyDescent="0.2">
      <c r="A3" s="17"/>
      <c r="B3" s="18"/>
      <c r="C3" s="18"/>
      <c r="E3" s="19"/>
      <c r="F3" s="24" t="s">
        <v>20</v>
      </c>
      <c r="G3" s="19"/>
      <c r="H3" s="19"/>
      <c r="I3" s="18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25"/>
      <c r="F4" s="25"/>
      <c r="G4" s="18"/>
      <c r="H4" s="18"/>
      <c r="I4" s="18"/>
      <c r="J4" s="85" t="s">
        <v>22</v>
      </c>
      <c r="K4" s="91" t="s">
        <v>341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F5" s="25"/>
      <c r="G5" s="18"/>
      <c r="H5" s="18"/>
      <c r="I5" s="18"/>
      <c r="J5" s="85" t="s">
        <v>24</v>
      </c>
      <c r="K5" s="202">
        <v>43073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126"/>
    </row>
    <row r="9" spans="1:12" x14ac:dyDescent="0.2">
      <c r="A9" s="95"/>
      <c r="B9" s="22" t="s">
        <v>25</v>
      </c>
      <c r="C9" s="557" t="s">
        <v>345</v>
      </c>
      <c r="D9" s="557"/>
      <c r="E9" s="557"/>
      <c r="F9" s="557"/>
      <c r="G9" s="557"/>
      <c r="H9" s="557"/>
      <c r="I9" s="18"/>
      <c r="J9" s="22" t="s">
        <v>26</v>
      </c>
      <c r="K9" s="307" t="s">
        <v>221</v>
      </c>
      <c r="L9" s="126"/>
    </row>
    <row r="10" spans="1:12" x14ac:dyDescent="0.2">
      <c r="A10" s="95"/>
      <c r="C10" s="557"/>
      <c r="D10" s="557"/>
      <c r="E10" s="557"/>
      <c r="F10" s="557"/>
      <c r="G10" s="557"/>
      <c r="H10" s="557"/>
      <c r="I10" s="18"/>
      <c r="J10" s="22" t="s">
        <v>27</v>
      </c>
      <c r="K10" s="231">
        <f>K18</f>
        <v>10</v>
      </c>
      <c r="L10" s="126"/>
    </row>
    <row r="11" spans="1:12" x14ac:dyDescent="0.2">
      <c r="A11" s="95"/>
      <c r="C11" s="557"/>
      <c r="D11" s="557"/>
      <c r="E11" s="557"/>
      <c r="F11" s="557"/>
      <c r="G11" s="557"/>
      <c r="H11" s="557"/>
      <c r="J11" s="22" t="s">
        <v>28</v>
      </c>
      <c r="K11" s="235" t="str">
        <f>L18</f>
        <v>EA</v>
      </c>
      <c r="L11" s="126"/>
    </row>
    <row r="12" spans="1:12" x14ac:dyDescent="0.2">
      <c r="A12" s="95"/>
      <c r="L12" s="126"/>
    </row>
    <row r="13" spans="1:12" ht="15.75" x14ac:dyDescent="0.25">
      <c r="A13" s="119"/>
      <c r="B13" s="120"/>
      <c r="C13" s="44"/>
      <c r="D13" s="44"/>
      <c r="J13" s="18"/>
      <c r="K13" s="18"/>
      <c r="L13" s="126"/>
    </row>
    <row r="14" spans="1:12" x14ac:dyDescent="0.2">
      <c r="A14" s="95"/>
      <c r="E14" s="108"/>
      <c r="F14" s="6" t="s">
        <v>132</v>
      </c>
      <c r="G14" s="107" t="s">
        <v>32</v>
      </c>
      <c r="H14" s="107"/>
      <c r="I14" s="107"/>
      <c r="J14" s="107"/>
      <c r="K14" s="401" t="s">
        <v>130</v>
      </c>
      <c r="L14" s="330"/>
    </row>
    <row r="15" spans="1:12" x14ac:dyDescent="0.2">
      <c r="A15" s="95"/>
      <c r="E15" s="98" t="s">
        <v>276</v>
      </c>
      <c r="F15" s="108">
        <v>5</v>
      </c>
      <c r="G15" s="55">
        <v>2</v>
      </c>
      <c r="H15" s="108"/>
      <c r="I15" s="1"/>
      <c r="J15" s="108"/>
      <c r="K15" s="147">
        <f>F15*G15</f>
        <v>10</v>
      </c>
      <c r="L15" s="390"/>
    </row>
    <row r="16" spans="1:12" x14ac:dyDescent="0.2">
      <c r="A16" s="95"/>
      <c r="E16" s="98"/>
      <c r="F16" s="108"/>
      <c r="G16" s="55"/>
      <c r="H16" s="108"/>
      <c r="I16" s="1"/>
      <c r="J16" s="108"/>
      <c r="K16" s="147"/>
      <c r="L16" s="390"/>
    </row>
    <row r="17" spans="1:12" x14ac:dyDescent="0.2">
      <c r="A17" s="95"/>
      <c r="E17" s="98"/>
      <c r="F17" s="108"/>
      <c r="G17" s="55"/>
      <c r="H17" s="108"/>
      <c r="I17" s="1"/>
      <c r="J17" s="108"/>
      <c r="K17" s="147"/>
      <c r="L17" s="390"/>
    </row>
    <row r="18" spans="1:12" ht="13.5" thickBot="1" x14ac:dyDescent="0.25">
      <c r="A18" s="115"/>
      <c r="B18" s="4"/>
      <c r="C18" s="4"/>
      <c r="D18" s="4"/>
      <c r="E18" s="395"/>
      <c r="F18" s="396"/>
      <c r="G18" s="397"/>
      <c r="H18" s="396"/>
      <c r="I18" s="397"/>
      <c r="J18" s="398" t="s">
        <v>235</v>
      </c>
      <c r="K18" s="399">
        <f>SUM(K15:K17)</f>
        <v>10</v>
      </c>
      <c r="L18" s="400" t="s">
        <v>129</v>
      </c>
    </row>
    <row r="19" spans="1:12" x14ac:dyDescent="0.2">
      <c r="I19" s="24"/>
      <c r="J19" s="35"/>
      <c r="K19" s="18"/>
    </row>
    <row r="20" spans="1:12" x14ac:dyDescent="0.2">
      <c r="B20" s="98"/>
      <c r="C20" s="2"/>
      <c r="D20" s="37"/>
      <c r="E20" s="2"/>
      <c r="F20" s="37"/>
      <c r="G20" s="2"/>
      <c r="H20" s="123"/>
    </row>
    <row r="21" spans="1:12" ht="15.75" x14ac:dyDescent="0.25">
      <c r="A21" s="43"/>
      <c r="B21" s="98"/>
      <c r="C21" s="2"/>
      <c r="D21" s="37"/>
      <c r="H21" s="123"/>
      <c r="J21" s="32"/>
      <c r="K21" s="18"/>
    </row>
    <row r="22" spans="1:12" x14ac:dyDescent="0.2">
      <c r="B22" s="98"/>
      <c r="C22" s="2"/>
      <c r="D22" s="37"/>
      <c r="E22" s="37"/>
      <c r="F22" s="2"/>
      <c r="G22" s="50"/>
      <c r="H22" s="123"/>
      <c r="J22" s="34"/>
      <c r="K22" s="33"/>
    </row>
    <row r="23" spans="1:12" x14ac:dyDescent="0.2">
      <c r="C23" s="7"/>
      <c r="D23" s="2"/>
      <c r="E23" s="37"/>
      <c r="F23" s="2"/>
    </row>
    <row r="24" spans="1:12" x14ac:dyDescent="0.2">
      <c r="A24" s="42"/>
      <c r="C24" s="22"/>
      <c r="D24" s="18"/>
      <c r="F24" s="18"/>
      <c r="G24" s="2"/>
      <c r="H24" s="38"/>
      <c r="I24" s="55"/>
    </row>
    <row r="25" spans="1:12" x14ac:dyDescent="0.2">
      <c r="A25" s="42"/>
      <c r="C25" s="18"/>
      <c r="D25" s="46"/>
      <c r="F25" s="22"/>
    </row>
    <row r="26" spans="1:12" x14ac:dyDescent="0.2">
      <c r="F26" s="18"/>
      <c r="G26" s="46"/>
      <c r="H26" s="48"/>
      <c r="I26" s="46"/>
    </row>
    <row r="28" spans="1:12" x14ac:dyDescent="0.2">
      <c r="B28" s="24"/>
      <c r="G28" s="50"/>
      <c r="H28" s="53"/>
      <c r="I28" s="46"/>
      <c r="J28" s="525"/>
      <c r="K28" s="525"/>
    </row>
    <row r="29" spans="1:12" ht="15.75" x14ac:dyDescent="0.25">
      <c r="B29" s="47"/>
    </row>
    <row r="30" spans="1:12" ht="15.75" x14ac:dyDescent="0.25">
      <c r="C30" s="2"/>
      <c r="D30" s="6"/>
      <c r="E30" s="43"/>
      <c r="F30" s="43"/>
      <c r="G30" s="43"/>
      <c r="H30" s="44"/>
    </row>
    <row r="31" spans="1:12" x14ac:dyDescent="0.2">
      <c r="C31" s="7"/>
      <c r="D31" s="2"/>
      <c r="E31" s="37"/>
      <c r="F31" s="2"/>
      <c r="G31" s="2"/>
      <c r="H31" s="8"/>
      <c r="I31" s="24"/>
    </row>
    <row r="32" spans="1:12" x14ac:dyDescent="0.2">
      <c r="C32" s="22"/>
      <c r="D32" s="18"/>
      <c r="F32" s="18"/>
      <c r="G32" s="2"/>
      <c r="H32" s="38"/>
      <c r="I32" s="37"/>
    </row>
    <row r="33" spans="2:9" x14ac:dyDescent="0.2">
      <c r="C33" s="18"/>
      <c r="D33" s="46"/>
      <c r="F33" s="22"/>
      <c r="G33" s="46"/>
      <c r="H33" s="41"/>
      <c r="I33" s="46"/>
    </row>
    <row r="34" spans="2:9" x14ac:dyDescent="0.2">
      <c r="F34" s="18"/>
      <c r="G34" s="18"/>
      <c r="H34" s="18"/>
    </row>
    <row r="35" spans="2:9" x14ac:dyDescent="0.2">
      <c r="C35" s="19"/>
      <c r="G35" s="24"/>
      <c r="H35" s="39"/>
      <c r="I35" s="24"/>
    </row>
    <row r="36" spans="2:9" x14ac:dyDescent="0.2">
      <c r="C36" s="64"/>
    </row>
    <row r="37" spans="2:9" x14ac:dyDescent="0.2">
      <c r="B37" s="18"/>
      <c r="G37" s="18"/>
      <c r="H37" s="32"/>
    </row>
    <row r="38" spans="2:9" x14ac:dyDescent="0.2">
      <c r="G38" s="24"/>
      <c r="H38" s="39"/>
      <c r="I38" s="24"/>
    </row>
  </sheetData>
  <mergeCells count="2">
    <mergeCell ref="J28:K28"/>
    <mergeCell ref="C9:H11"/>
  </mergeCells>
  <pageMargins left="0.7" right="0.7" top="0.75" bottom="0.75" header="0.3" footer="0.3"/>
  <pageSetup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  <pageSetUpPr fitToPage="1"/>
  </sheetPr>
  <dimension ref="A1:K25"/>
  <sheetViews>
    <sheetView tabSelected="1" workbookViewId="0">
      <selection activeCell="N16" sqref="N16:R16"/>
    </sheetView>
  </sheetViews>
  <sheetFormatPr defaultRowHeight="12.75" x14ac:dyDescent="0.2"/>
  <cols>
    <col min="11" max="11" width="10" customWidth="1"/>
  </cols>
  <sheetData>
    <row r="1" spans="1:11" x14ac:dyDescent="0.2">
      <c r="A1" s="58"/>
      <c r="B1" s="59"/>
      <c r="C1" s="59"/>
      <c r="D1" s="157" t="s">
        <v>18</v>
      </c>
      <c r="E1" s="434" t="str">
        <f>Summary2!D1</f>
        <v>MOT-070-6.03</v>
      </c>
      <c r="F1" s="60"/>
      <c r="G1" s="59"/>
      <c r="H1" s="59"/>
      <c r="I1" s="61"/>
      <c r="J1" s="62"/>
      <c r="K1" s="73"/>
    </row>
    <row r="2" spans="1:11" x14ac:dyDescent="0.2">
      <c r="A2" s="63"/>
      <c r="B2" s="64"/>
      <c r="C2" s="64"/>
      <c r="D2" s="170" t="s">
        <v>63</v>
      </c>
      <c r="E2" s="436" t="str">
        <f>Summary2!D2</f>
        <v>MOT-070-0603</v>
      </c>
      <c r="F2" s="65"/>
      <c r="G2" s="64"/>
      <c r="H2" s="64"/>
      <c r="I2" s="66"/>
      <c r="J2" s="67" t="s">
        <v>19</v>
      </c>
      <c r="K2" s="23">
        <f>Summary2!G2</f>
        <v>42200</v>
      </c>
    </row>
    <row r="3" spans="1:11" x14ac:dyDescent="0.2">
      <c r="A3" s="63"/>
      <c r="B3" s="64"/>
      <c r="C3" s="64"/>
      <c r="D3" s="64"/>
      <c r="E3" s="24" t="s">
        <v>20</v>
      </c>
      <c r="F3" s="64"/>
      <c r="G3" s="64"/>
      <c r="H3" s="64"/>
      <c r="I3" s="66"/>
      <c r="J3" s="67" t="s">
        <v>21</v>
      </c>
      <c r="K3" s="93" t="s">
        <v>161</v>
      </c>
    </row>
    <row r="4" spans="1:11" x14ac:dyDescent="0.2">
      <c r="A4" s="40"/>
      <c r="B4" s="64"/>
      <c r="C4" s="64"/>
      <c r="D4" s="64"/>
      <c r="E4" s="69"/>
      <c r="F4" s="69"/>
      <c r="G4" s="64"/>
      <c r="H4" s="64"/>
      <c r="I4" s="66"/>
      <c r="J4" s="67" t="s">
        <v>22</v>
      </c>
      <c r="K4" s="91" t="s">
        <v>341</v>
      </c>
    </row>
    <row r="5" spans="1:11" ht="15.75" x14ac:dyDescent="0.2">
      <c r="A5" s="63"/>
      <c r="B5" s="64"/>
      <c r="C5" s="64"/>
      <c r="D5" s="64"/>
      <c r="E5" s="158" t="s">
        <v>23</v>
      </c>
      <c r="F5" s="69"/>
      <c r="G5" s="64"/>
      <c r="H5" s="64"/>
      <c r="I5" s="66"/>
      <c r="J5" s="67" t="s">
        <v>24</v>
      </c>
      <c r="K5" s="202">
        <v>43073</v>
      </c>
    </row>
    <row r="6" spans="1:11" ht="13.5" thickBot="1" x14ac:dyDescent="0.25">
      <c r="A6" s="159"/>
      <c r="B6" s="160"/>
      <c r="C6" s="160"/>
      <c r="D6" s="160"/>
      <c r="E6" s="160"/>
      <c r="F6" s="160"/>
      <c r="G6" s="160"/>
      <c r="H6" s="160"/>
      <c r="I6" s="161"/>
      <c r="J6" s="160"/>
      <c r="K6" s="162"/>
    </row>
    <row r="7" spans="1:11" x14ac:dyDescent="0.2">
      <c r="A7" s="58"/>
      <c r="B7" s="59"/>
      <c r="C7" s="59"/>
      <c r="D7" s="59"/>
      <c r="E7" s="59"/>
      <c r="F7" s="59"/>
      <c r="G7" s="59"/>
      <c r="H7" s="59"/>
      <c r="I7" s="59"/>
      <c r="J7" s="59"/>
      <c r="K7" s="136"/>
    </row>
    <row r="8" spans="1:11" x14ac:dyDescent="0.2">
      <c r="A8" s="95"/>
      <c r="G8" s="131"/>
      <c r="K8" s="126"/>
    </row>
    <row r="9" spans="1:11" x14ac:dyDescent="0.2">
      <c r="A9" s="95"/>
      <c r="B9" s="67" t="s">
        <v>25</v>
      </c>
      <c r="C9" s="558" t="s">
        <v>277</v>
      </c>
      <c r="D9" s="558"/>
      <c r="E9" s="558"/>
      <c r="F9" s="558"/>
      <c r="G9" s="558"/>
      <c r="H9" s="558"/>
      <c r="I9" s="64"/>
      <c r="J9" s="67" t="s">
        <v>26</v>
      </c>
      <c r="K9" s="138" t="s">
        <v>337</v>
      </c>
    </row>
    <row r="10" spans="1:11" x14ac:dyDescent="0.2">
      <c r="A10" s="95"/>
      <c r="C10" s="558"/>
      <c r="D10" s="558"/>
      <c r="E10" s="558"/>
      <c r="F10" s="558"/>
      <c r="G10" s="558"/>
      <c r="H10" s="558"/>
      <c r="I10" s="64"/>
      <c r="J10" s="67" t="s">
        <v>27</v>
      </c>
      <c r="K10" s="139">
        <f>H17</f>
        <v>25000</v>
      </c>
    </row>
    <row r="11" spans="1:11" x14ac:dyDescent="0.2">
      <c r="A11" s="95"/>
      <c r="C11" s="558"/>
      <c r="D11" s="558"/>
      <c r="E11" s="558"/>
      <c r="F11" s="558"/>
      <c r="G11" s="558"/>
      <c r="H11" s="558"/>
      <c r="J11" s="67" t="s">
        <v>28</v>
      </c>
      <c r="K11" s="171" t="s">
        <v>160</v>
      </c>
    </row>
    <row r="12" spans="1:11" x14ac:dyDescent="0.2">
      <c r="A12" s="95"/>
      <c r="K12" s="126"/>
    </row>
    <row r="13" spans="1:11" ht="15.75" x14ac:dyDescent="0.25">
      <c r="A13" s="119"/>
      <c r="B13" s="120"/>
      <c r="C13" s="44"/>
      <c r="D13" s="44"/>
      <c r="J13" s="64"/>
      <c r="K13" s="140"/>
    </row>
    <row r="14" spans="1:11" ht="39" x14ac:dyDescent="0.25">
      <c r="A14" s="95"/>
      <c r="B14" s="2"/>
      <c r="C14" s="107" t="s">
        <v>162</v>
      </c>
      <c r="D14" s="43" t="s">
        <v>32</v>
      </c>
      <c r="E14" s="43" t="s">
        <v>163</v>
      </c>
      <c r="F14" s="43"/>
      <c r="G14" s="43"/>
      <c r="H14" s="44" t="s">
        <v>130</v>
      </c>
      <c r="J14" s="64"/>
      <c r="K14" s="140"/>
    </row>
    <row r="15" spans="1:11" x14ac:dyDescent="0.2">
      <c r="A15" s="122"/>
      <c r="B15" s="67" t="s">
        <v>97</v>
      </c>
      <c r="C15" s="2">
        <v>5</v>
      </c>
      <c r="D15" s="132">
        <v>2</v>
      </c>
      <c r="E15" s="2">
        <v>1000</v>
      </c>
      <c r="G15" s="2"/>
      <c r="H15" s="123">
        <f>C15*D15*E15</f>
        <v>10000</v>
      </c>
      <c r="I15" s="68"/>
      <c r="J15" s="71"/>
      <c r="K15" s="140"/>
    </row>
    <row r="16" spans="1:11" x14ac:dyDescent="0.2">
      <c r="A16" s="95"/>
      <c r="B16" s="67" t="s">
        <v>131</v>
      </c>
      <c r="C16" s="2">
        <v>5</v>
      </c>
      <c r="D16" s="132">
        <v>3</v>
      </c>
      <c r="E16" s="2">
        <v>1000</v>
      </c>
      <c r="G16" s="2"/>
      <c r="H16" s="123">
        <f>C16*D16*E16</f>
        <v>15000</v>
      </c>
      <c r="I16" s="68"/>
      <c r="J16" s="71"/>
      <c r="K16" s="140"/>
    </row>
    <row r="17" spans="1:11" x14ac:dyDescent="0.2">
      <c r="A17" s="95"/>
      <c r="B17" s="67"/>
      <c r="C17" s="2"/>
      <c r="D17" s="132"/>
      <c r="E17" s="2"/>
      <c r="F17" s="132"/>
      <c r="G17" s="50" t="s">
        <v>34</v>
      </c>
      <c r="H17" s="123">
        <f>SUM(H15:H16)</f>
        <v>25000</v>
      </c>
      <c r="I17" s="68"/>
      <c r="J17" s="71"/>
      <c r="K17" s="140"/>
    </row>
    <row r="18" spans="1:11" x14ac:dyDescent="0.2">
      <c r="A18" s="95"/>
      <c r="I18" s="68"/>
      <c r="J18" s="71"/>
      <c r="K18" s="140"/>
    </row>
    <row r="19" spans="1:11" x14ac:dyDescent="0.2">
      <c r="A19" s="95"/>
      <c r="B19" s="67"/>
      <c r="C19" s="2"/>
      <c r="D19" s="132"/>
      <c r="E19" s="2"/>
      <c r="F19" s="132"/>
      <c r="G19" s="2"/>
      <c r="H19" s="123"/>
      <c r="K19" s="126"/>
    </row>
    <row r="20" spans="1:11" ht="15.75" x14ac:dyDescent="0.25">
      <c r="A20" s="119"/>
      <c r="B20" s="67"/>
      <c r="C20" s="2"/>
      <c r="D20" s="132"/>
      <c r="H20" s="123"/>
      <c r="J20" s="70"/>
      <c r="K20" s="140"/>
    </row>
    <row r="21" spans="1:11" x14ac:dyDescent="0.2">
      <c r="A21" s="95"/>
      <c r="B21" s="67"/>
      <c r="C21" s="2"/>
      <c r="D21" s="132"/>
      <c r="E21" s="132"/>
      <c r="F21" s="2"/>
      <c r="G21" s="50"/>
      <c r="H21" s="123"/>
      <c r="J21" s="172"/>
      <c r="K21" s="173"/>
    </row>
    <row r="22" spans="1:11" x14ac:dyDescent="0.2">
      <c r="A22" s="95"/>
      <c r="C22" s="7"/>
      <c r="D22" s="2"/>
      <c r="E22" s="132"/>
      <c r="F22" s="2"/>
      <c r="K22" s="126"/>
    </row>
    <row r="23" spans="1:11" x14ac:dyDescent="0.2">
      <c r="A23" s="174"/>
      <c r="C23" s="67"/>
      <c r="D23" s="64"/>
      <c r="F23" s="64"/>
      <c r="G23" s="2"/>
      <c r="H23" s="175"/>
      <c r="I23" s="132"/>
      <c r="K23" s="126"/>
    </row>
    <row r="24" spans="1:11" x14ac:dyDescent="0.2">
      <c r="A24" s="174"/>
      <c r="C24" s="64"/>
      <c r="D24" s="170"/>
      <c r="F24" s="67"/>
      <c r="K24" s="126"/>
    </row>
    <row r="25" spans="1:11" ht="13.5" thickBot="1" x14ac:dyDescent="0.25">
      <c r="A25" s="115"/>
      <c r="B25" s="4"/>
      <c r="C25" s="4"/>
      <c r="D25" s="4"/>
      <c r="E25" s="4"/>
      <c r="F25" s="160"/>
      <c r="G25" s="176"/>
      <c r="H25" s="177"/>
      <c r="I25" s="176"/>
      <c r="J25" s="4"/>
      <c r="K25" s="5"/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  <pageSetUpPr fitToPage="1"/>
  </sheetPr>
  <dimension ref="A1:M29"/>
  <sheetViews>
    <sheetView tabSelected="1" zoomScaleNormal="100" workbookViewId="0">
      <selection activeCell="N16" sqref="N16:R16"/>
    </sheetView>
  </sheetViews>
  <sheetFormatPr defaultRowHeight="12.75" x14ac:dyDescent="0.2"/>
  <cols>
    <col min="1" max="1" width="9.140625" customWidth="1"/>
    <col min="3" max="4" width="9.140625" customWidth="1"/>
    <col min="6" max="6" width="11.7109375" bestFit="1" customWidth="1"/>
    <col min="7" max="9" width="9.140625" customWidth="1"/>
    <col min="10" max="10" width="11.140625" customWidth="1"/>
    <col min="11" max="11" width="10.28515625" bestFit="1" customWidth="1"/>
    <col min="12" max="12" width="10" bestFit="1" customWidth="1"/>
  </cols>
  <sheetData>
    <row r="1" spans="1:13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  <c r="M1" s="16"/>
    </row>
    <row r="2" spans="1:13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3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3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91" t="s">
        <v>341</v>
      </c>
      <c r="L4" s="126"/>
    </row>
    <row r="5" spans="1:13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202">
        <v>43073</v>
      </c>
      <c r="L5" s="126"/>
    </row>
    <row r="6" spans="1:13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30"/>
    </row>
    <row r="7" spans="1:13" ht="15" x14ac:dyDescent="0.25">
      <c r="A7" s="327"/>
      <c r="B7" s="326"/>
      <c r="C7" s="326"/>
      <c r="D7" s="326"/>
      <c r="E7" s="326"/>
      <c r="F7" s="326"/>
      <c r="G7" s="412"/>
      <c r="H7" s="326"/>
      <c r="I7" s="326"/>
      <c r="J7" s="326"/>
      <c r="K7" s="326"/>
      <c r="L7" s="413"/>
      <c r="M7" s="80"/>
    </row>
    <row r="8" spans="1:13" ht="15" x14ac:dyDescent="0.25">
      <c r="A8" s="122"/>
      <c r="B8" s="98" t="s">
        <v>25</v>
      </c>
      <c r="C8" s="557" t="s">
        <v>245</v>
      </c>
      <c r="D8" s="557"/>
      <c r="E8" s="557"/>
      <c r="F8" s="557"/>
      <c r="G8" s="557"/>
      <c r="H8" s="557"/>
      <c r="I8" s="19"/>
      <c r="J8" s="98" t="s">
        <v>26</v>
      </c>
      <c r="K8" s="307" t="s">
        <v>238</v>
      </c>
      <c r="L8" s="330"/>
      <c r="M8" s="80"/>
    </row>
    <row r="9" spans="1:13" ht="15" x14ac:dyDescent="0.25">
      <c r="A9" s="122"/>
      <c r="B9" s="1"/>
      <c r="C9" s="557"/>
      <c r="D9" s="557"/>
      <c r="E9" s="557"/>
      <c r="F9" s="557"/>
      <c r="G9" s="557"/>
      <c r="H9" s="557"/>
      <c r="I9" s="19"/>
      <c r="J9" s="98" t="s">
        <v>27</v>
      </c>
      <c r="K9" s="231">
        <f>$K$27</f>
        <v>114</v>
      </c>
      <c r="L9" s="330"/>
      <c r="M9" s="80"/>
    </row>
    <row r="10" spans="1:13" x14ac:dyDescent="0.2">
      <c r="A10" s="122"/>
      <c r="B10" s="1"/>
      <c r="C10" s="557"/>
      <c r="D10" s="557"/>
      <c r="E10" s="557"/>
      <c r="F10" s="557"/>
      <c r="G10" s="557"/>
      <c r="H10" s="557"/>
      <c r="I10" s="1"/>
      <c r="J10" s="98" t="s">
        <v>28</v>
      </c>
      <c r="K10" s="235" t="str">
        <f>$L$27</f>
        <v>CY</v>
      </c>
      <c r="L10" s="330"/>
    </row>
    <row r="11" spans="1:13" x14ac:dyDescent="0.2">
      <c r="A11" s="122"/>
      <c r="B11" s="1"/>
      <c r="C11" s="1"/>
      <c r="D11" s="1"/>
      <c r="E11" s="1"/>
      <c r="F11" s="1"/>
      <c r="G11" s="1"/>
      <c r="H11" s="1"/>
      <c r="I11" s="1"/>
      <c r="J11" s="1"/>
      <c r="K11" s="1"/>
      <c r="L11" s="330"/>
    </row>
    <row r="12" spans="1:13" x14ac:dyDescent="0.2">
      <c r="A12" s="253"/>
      <c r="B12" s="242"/>
      <c r="C12" s="415"/>
      <c r="D12" s="240"/>
      <c r="E12" s="1"/>
      <c r="F12" s="1"/>
      <c r="G12" s="1"/>
      <c r="H12" s="1"/>
      <c r="I12" s="1"/>
      <c r="J12" s="1"/>
      <c r="K12" s="1"/>
      <c r="L12" s="330"/>
    </row>
    <row r="13" spans="1:13" x14ac:dyDescent="0.2">
      <c r="A13" s="360"/>
      <c r="B13" s="348"/>
      <c r="C13" s="273"/>
      <c r="D13" s="374" t="s">
        <v>75</v>
      </c>
      <c r="E13" s="374" t="s">
        <v>92</v>
      </c>
      <c r="F13" s="374" t="s">
        <v>71</v>
      </c>
      <c r="G13" s="374" t="s">
        <v>76</v>
      </c>
      <c r="H13" s="374" t="s">
        <v>77</v>
      </c>
      <c r="I13" s="361" t="s">
        <v>32</v>
      </c>
      <c r="J13" s="263"/>
      <c r="K13" s="416"/>
      <c r="L13" s="352"/>
    </row>
    <row r="14" spans="1:13" x14ac:dyDescent="0.2">
      <c r="A14" s="360"/>
      <c r="B14" s="348"/>
      <c r="C14" s="273" t="s">
        <v>91</v>
      </c>
      <c r="D14" s="264">
        <v>1010.88</v>
      </c>
      <c r="E14" s="264">
        <v>1001.51</v>
      </c>
      <c r="F14" s="264">
        <f t="shared" ref="F14:F22" si="0">D14-E14</f>
        <v>9.3700000000000045</v>
      </c>
      <c r="G14" s="264">
        <v>2</v>
      </c>
      <c r="H14" s="239">
        <v>55.632300000000001</v>
      </c>
      <c r="I14" s="361">
        <v>1</v>
      </c>
      <c r="J14" s="416">
        <f>F14*G14*H14</f>
        <v>1042.5493020000006</v>
      </c>
      <c r="K14" s="416">
        <f t="shared" ref="K14:K22" si="1">J14/27</f>
        <v>38.61293711111113</v>
      </c>
      <c r="L14" s="352"/>
    </row>
    <row r="15" spans="1:13" x14ac:dyDescent="0.2">
      <c r="A15" s="360"/>
      <c r="B15" s="348"/>
      <c r="C15" s="273" t="s">
        <v>93</v>
      </c>
      <c r="D15" s="264">
        <v>1008.41</v>
      </c>
      <c r="E15" s="264">
        <v>998.87</v>
      </c>
      <c r="F15" s="264">
        <f t="shared" si="0"/>
        <v>9.5399999999999636</v>
      </c>
      <c r="G15" s="264">
        <v>2</v>
      </c>
      <c r="H15" s="239">
        <v>55.632300000000001</v>
      </c>
      <c r="I15" s="361">
        <v>1</v>
      </c>
      <c r="J15" s="416">
        <f>F15*G15*H15</f>
        <v>1061.464283999996</v>
      </c>
      <c r="K15" s="416">
        <f t="shared" si="1"/>
        <v>39.313491999999854</v>
      </c>
      <c r="L15" s="352"/>
    </row>
    <row r="16" spans="1:13" x14ac:dyDescent="0.2">
      <c r="A16" s="360"/>
      <c r="B16" s="348"/>
      <c r="C16" s="273" t="s">
        <v>297</v>
      </c>
      <c r="D16" s="264">
        <v>1010.2</v>
      </c>
      <c r="E16" s="264">
        <v>1005.31</v>
      </c>
      <c r="F16" s="264">
        <f t="shared" si="0"/>
        <v>4.8900000000001</v>
      </c>
      <c r="G16" s="264">
        <v>3.25</v>
      </c>
      <c r="H16" s="239">
        <v>11.56</v>
      </c>
      <c r="I16" s="361">
        <v>1</v>
      </c>
      <c r="J16" s="416">
        <f t="shared" ref="J16:J23" si="2">F16*G16*H16*I16</f>
        <v>183.71730000000377</v>
      </c>
      <c r="K16" s="416">
        <f t="shared" si="1"/>
        <v>6.8043444444445846</v>
      </c>
      <c r="L16" s="352"/>
    </row>
    <row r="17" spans="1:12" x14ac:dyDescent="0.2">
      <c r="A17" s="360"/>
      <c r="B17" s="348"/>
      <c r="C17" s="273"/>
      <c r="D17" s="264">
        <v>1005.31</v>
      </c>
      <c r="E17" s="264">
        <v>1001.51</v>
      </c>
      <c r="F17" s="264">
        <f t="shared" ref="F17" si="3">D17-E17</f>
        <v>3.7999999999999545</v>
      </c>
      <c r="G17" s="264">
        <v>2</v>
      </c>
      <c r="H17" s="239">
        <v>3.56</v>
      </c>
      <c r="I17" s="361">
        <v>1</v>
      </c>
      <c r="J17" s="416">
        <f t="shared" si="2"/>
        <v>27.055999999999678</v>
      </c>
      <c r="K17" s="416">
        <f t="shared" ref="K17" si="4">J17/27</f>
        <v>1.0020740740740621</v>
      </c>
      <c r="L17" s="352"/>
    </row>
    <row r="18" spans="1:12" x14ac:dyDescent="0.2">
      <c r="A18" s="360"/>
      <c r="B18" s="348"/>
      <c r="C18" s="273" t="s">
        <v>296</v>
      </c>
      <c r="D18" s="264">
        <v>1010.21</v>
      </c>
      <c r="E18" s="264">
        <v>1005.16</v>
      </c>
      <c r="F18" s="264">
        <f t="shared" si="0"/>
        <v>5.0500000000000682</v>
      </c>
      <c r="G18" s="264">
        <v>3.25</v>
      </c>
      <c r="H18" s="239">
        <v>12.83</v>
      </c>
      <c r="I18" s="361">
        <v>1</v>
      </c>
      <c r="J18" s="416">
        <f t="shared" si="2"/>
        <v>210.57237500000284</v>
      </c>
      <c r="K18" s="416">
        <f t="shared" si="1"/>
        <v>7.7989768518519567</v>
      </c>
      <c r="L18" s="352"/>
    </row>
    <row r="19" spans="1:12" x14ac:dyDescent="0.2">
      <c r="A19" s="360"/>
      <c r="B19" s="348"/>
      <c r="C19" s="273"/>
      <c r="D19" s="264">
        <v>1005.16</v>
      </c>
      <c r="E19" s="264">
        <v>1001.51</v>
      </c>
      <c r="F19" s="264">
        <f t="shared" ref="F19" si="5">D19-E19</f>
        <v>3.6499999999999773</v>
      </c>
      <c r="G19" s="264">
        <v>2</v>
      </c>
      <c r="H19" s="239">
        <v>8.27</v>
      </c>
      <c r="I19" s="361">
        <v>1</v>
      </c>
      <c r="J19" s="416">
        <f t="shared" si="2"/>
        <v>60.370999999999619</v>
      </c>
      <c r="K19" s="416">
        <f t="shared" ref="K19" si="6">J19/27</f>
        <v>2.2359629629629487</v>
      </c>
      <c r="L19" s="352"/>
    </row>
    <row r="20" spans="1:12" x14ac:dyDescent="0.2">
      <c r="A20" s="360"/>
      <c r="B20" s="348"/>
      <c r="C20" s="273" t="s">
        <v>298</v>
      </c>
      <c r="D20" s="264">
        <v>1008.21</v>
      </c>
      <c r="E20" s="264">
        <v>1003.15</v>
      </c>
      <c r="F20" s="264">
        <f t="shared" si="0"/>
        <v>5.0600000000000591</v>
      </c>
      <c r="G20" s="264">
        <v>3.25</v>
      </c>
      <c r="H20" s="239">
        <v>12.83</v>
      </c>
      <c r="I20" s="361">
        <v>1</v>
      </c>
      <c r="J20" s="416">
        <f t="shared" si="2"/>
        <v>210.98935000000247</v>
      </c>
      <c r="K20" s="416">
        <f t="shared" si="1"/>
        <v>7.8144203703704624</v>
      </c>
      <c r="L20" s="352"/>
    </row>
    <row r="21" spans="1:12" x14ac:dyDescent="0.2">
      <c r="A21" s="360"/>
      <c r="B21" s="348"/>
      <c r="C21" s="273"/>
      <c r="D21" s="264">
        <v>1003.15</v>
      </c>
      <c r="E21" s="264">
        <v>998.87</v>
      </c>
      <c r="F21" s="264">
        <f t="shared" ref="F21" si="7">D21-E21</f>
        <v>4.2799999999999727</v>
      </c>
      <c r="G21" s="264">
        <v>2</v>
      </c>
      <c r="H21" s="239">
        <v>8.27</v>
      </c>
      <c r="I21" s="361">
        <v>1</v>
      </c>
      <c r="J21" s="416">
        <f t="shared" si="2"/>
        <v>70.791199999999549</v>
      </c>
      <c r="K21" s="416">
        <f t="shared" ref="K21" si="8">J21/27</f>
        <v>2.6218962962962795</v>
      </c>
      <c r="L21" s="352"/>
    </row>
    <row r="22" spans="1:12" x14ac:dyDescent="0.2">
      <c r="A22" s="360"/>
      <c r="B22" s="348"/>
      <c r="C22" s="273" t="s">
        <v>299</v>
      </c>
      <c r="D22" s="264">
        <v>1007.65</v>
      </c>
      <c r="E22" s="264">
        <v>1002.5</v>
      </c>
      <c r="F22" s="264">
        <f t="shared" si="0"/>
        <v>5.1499999999999773</v>
      </c>
      <c r="G22" s="264">
        <v>3.25</v>
      </c>
      <c r="H22" s="239">
        <v>9.94</v>
      </c>
      <c r="I22" s="361">
        <v>1</v>
      </c>
      <c r="J22" s="416">
        <f t="shared" si="2"/>
        <v>166.37074999999925</v>
      </c>
      <c r="K22" s="416">
        <f t="shared" si="1"/>
        <v>6.1618796296296017</v>
      </c>
      <c r="L22" s="352"/>
    </row>
    <row r="23" spans="1:12" x14ac:dyDescent="0.2">
      <c r="A23" s="360"/>
      <c r="B23" s="348"/>
      <c r="C23" s="273"/>
      <c r="D23" s="264">
        <v>1002.5</v>
      </c>
      <c r="E23" s="264">
        <v>998.87</v>
      </c>
      <c r="F23" s="264">
        <f t="shared" ref="F23" si="9">D23-E23</f>
        <v>3.6299999999999955</v>
      </c>
      <c r="G23" s="264">
        <v>2</v>
      </c>
      <c r="H23" s="239">
        <v>5.17</v>
      </c>
      <c r="I23" s="361">
        <v>1</v>
      </c>
      <c r="J23" s="416">
        <f t="shared" si="2"/>
        <v>37.534199999999956</v>
      </c>
      <c r="K23" s="416">
        <f t="shared" ref="K23" si="10">J23/27</f>
        <v>1.3901555555555538</v>
      </c>
      <c r="L23" s="352"/>
    </row>
    <row r="24" spans="1:12" x14ac:dyDescent="0.2">
      <c r="A24" s="360"/>
      <c r="B24" s="348"/>
      <c r="C24" s="273"/>
      <c r="D24" s="264"/>
      <c r="E24" s="264"/>
      <c r="F24" s="264"/>
      <c r="G24" s="264"/>
      <c r="H24" s="348"/>
      <c r="I24" s="380" t="s">
        <v>205</v>
      </c>
      <c r="J24" s="263"/>
      <c r="K24" s="416">
        <f>SUM(K14:K23)</f>
        <v>113.75613929629642</v>
      </c>
      <c r="L24" s="352"/>
    </row>
    <row r="25" spans="1:12" x14ac:dyDescent="0.2">
      <c r="A25" s="360"/>
      <c r="B25" s="348"/>
      <c r="C25" s="273"/>
      <c r="D25" s="348"/>
      <c r="E25" s="348"/>
      <c r="F25" s="348"/>
      <c r="G25" s="348"/>
      <c r="H25" s="348"/>
      <c r="I25" s="348"/>
      <c r="J25" s="348"/>
      <c r="K25" s="263"/>
      <c r="L25" s="352"/>
    </row>
    <row r="26" spans="1:12" x14ac:dyDescent="0.2">
      <c r="A26" s="372"/>
      <c r="B26" s="348"/>
      <c r="C26" s="273"/>
      <c r="D26" s="264"/>
      <c r="E26" s="264"/>
      <c r="F26" s="264"/>
      <c r="G26" s="264"/>
      <c r="H26" s="348"/>
      <c r="I26" s="380"/>
      <c r="J26" s="263"/>
      <c r="K26" s="416"/>
      <c r="L26" s="352"/>
    </row>
    <row r="27" spans="1:12" ht="13.5" thickBot="1" x14ac:dyDescent="0.25">
      <c r="A27" s="417"/>
      <c r="B27" s="357"/>
      <c r="C27" s="418"/>
      <c r="D27" s="419"/>
      <c r="E27" s="419"/>
      <c r="F27" s="419"/>
      <c r="G27" s="382"/>
      <c r="H27" s="357"/>
      <c r="I27" s="357"/>
      <c r="J27" s="258" t="s">
        <v>235</v>
      </c>
      <c r="K27" s="339">
        <f>ROUNDUP(K24,0)</f>
        <v>114</v>
      </c>
      <c r="L27" s="234" t="s">
        <v>4</v>
      </c>
    </row>
    <row r="28" spans="1:12" ht="15" x14ac:dyDescent="0.25">
      <c r="A28" s="88"/>
      <c r="C28" s="90"/>
      <c r="D28" s="89"/>
      <c r="E28" s="89"/>
      <c r="F28" s="89"/>
      <c r="G28" s="80"/>
      <c r="H28" s="80"/>
      <c r="I28" s="81"/>
      <c r="J28" s="81"/>
      <c r="K28" s="409"/>
    </row>
    <row r="29" spans="1:12" ht="15" x14ac:dyDescent="0.25">
      <c r="A29" s="88"/>
      <c r="B29" s="88"/>
      <c r="C29" s="88"/>
      <c r="D29" s="80"/>
      <c r="E29" s="80"/>
      <c r="F29" s="80"/>
      <c r="G29" s="410"/>
      <c r="H29" s="410"/>
      <c r="I29" s="80"/>
      <c r="J29" s="80"/>
      <c r="K29" s="411"/>
      <c r="L29" s="81"/>
    </row>
  </sheetData>
  <mergeCells count="1">
    <mergeCell ref="C8:H10"/>
  </mergeCells>
  <pageMargins left="0.7" right="0.7" top="0.75" bottom="0.75" header="0.3" footer="0.3"/>
  <pageSetup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  <pageSetUpPr fitToPage="1"/>
  </sheetPr>
  <dimension ref="A1:L31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9.140625" customWidth="1"/>
    <col min="6" max="6" width="13.5703125" bestFit="1" customWidth="1"/>
    <col min="8" max="8" width="9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91"/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202"/>
      <c r="L5" s="126"/>
    </row>
    <row r="6" spans="1:12" ht="13.5" thickBot="1" x14ac:dyDescent="0.25">
      <c r="A6" s="17"/>
      <c r="B6" s="18"/>
      <c r="C6" s="18"/>
      <c r="D6" s="18"/>
      <c r="E6" s="18"/>
      <c r="F6" s="18"/>
      <c r="G6" s="18"/>
      <c r="H6" s="18"/>
      <c r="I6" s="18"/>
      <c r="J6" s="17"/>
      <c r="K6" s="18"/>
      <c r="L6" s="12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126"/>
    </row>
    <row r="9" spans="1:12" x14ac:dyDescent="0.2">
      <c r="A9" s="95"/>
      <c r="B9" s="22" t="s">
        <v>25</v>
      </c>
      <c r="C9" s="557" t="s">
        <v>106</v>
      </c>
      <c r="D9" s="557"/>
      <c r="E9" s="557"/>
      <c r="F9" s="557"/>
      <c r="G9" s="557"/>
      <c r="H9" s="557"/>
      <c r="I9" s="18"/>
      <c r="J9" s="22" t="s">
        <v>26</v>
      </c>
      <c r="K9" s="230" t="s">
        <v>107</v>
      </c>
      <c r="L9" s="126"/>
    </row>
    <row r="10" spans="1:12" x14ac:dyDescent="0.2">
      <c r="A10" s="95"/>
      <c r="C10" s="557"/>
      <c r="D10" s="557"/>
      <c r="E10" s="557"/>
      <c r="F10" s="557"/>
      <c r="G10" s="557"/>
      <c r="H10" s="557"/>
      <c r="I10" s="18"/>
      <c r="J10" s="22" t="s">
        <v>27</v>
      </c>
      <c r="K10" s="231">
        <f>K19</f>
        <v>138.48400000000001</v>
      </c>
      <c r="L10" s="126"/>
    </row>
    <row r="11" spans="1:12" x14ac:dyDescent="0.2">
      <c r="A11" s="95"/>
      <c r="C11" s="557"/>
      <c r="D11" s="557"/>
      <c r="E11" s="557"/>
      <c r="F11" s="557"/>
      <c r="G11" s="557"/>
      <c r="H11" s="557"/>
      <c r="J11" s="22" t="s">
        <v>28</v>
      </c>
      <c r="K11" s="235" t="str">
        <f>L19</f>
        <v>FT</v>
      </c>
      <c r="L11" s="126"/>
    </row>
    <row r="12" spans="1:12" x14ac:dyDescent="0.2">
      <c r="A12" s="95"/>
      <c r="L12" s="126"/>
    </row>
    <row r="13" spans="1:12" ht="15.75" x14ac:dyDescent="0.25">
      <c r="A13" s="119"/>
      <c r="B13" s="120"/>
      <c r="C13" s="44"/>
      <c r="D13" s="44"/>
      <c r="J13" s="18"/>
      <c r="K13" s="18"/>
      <c r="L13" s="126"/>
    </row>
    <row r="14" spans="1:12" x14ac:dyDescent="0.2">
      <c r="A14" s="95"/>
      <c r="C14" s="7"/>
      <c r="D14" s="2"/>
      <c r="E14" s="108"/>
      <c r="F14" s="6"/>
      <c r="G14" s="107" t="s">
        <v>41</v>
      </c>
      <c r="H14" s="107" t="s">
        <v>32</v>
      </c>
      <c r="I14" s="107"/>
      <c r="J14" s="107"/>
      <c r="K14" s="106" t="s">
        <v>64</v>
      </c>
      <c r="L14" s="126"/>
    </row>
    <row r="15" spans="1:12" x14ac:dyDescent="0.2">
      <c r="A15" s="124"/>
      <c r="C15" s="22"/>
      <c r="D15" s="18"/>
      <c r="E15" s="98" t="s">
        <v>217</v>
      </c>
      <c r="F15" s="108"/>
      <c r="G15" s="440">
        <v>40.815750000000001</v>
      </c>
      <c r="H15" s="108">
        <v>2</v>
      </c>
      <c r="I15" s="55"/>
      <c r="J15" s="108"/>
      <c r="K15" s="147">
        <f>G15*H15</f>
        <v>81.631500000000003</v>
      </c>
      <c r="L15" s="126"/>
    </row>
    <row r="16" spans="1:12" x14ac:dyDescent="0.2">
      <c r="A16" s="124"/>
      <c r="C16" s="18"/>
      <c r="D16" s="46"/>
      <c r="E16" s="98" t="s">
        <v>218</v>
      </c>
      <c r="F16" s="108"/>
      <c r="G16" s="440">
        <v>28.42625</v>
      </c>
      <c r="H16" s="108">
        <v>2</v>
      </c>
      <c r="I16" s="55"/>
      <c r="J16" s="108"/>
      <c r="K16" s="147">
        <f>G16*H16</f>
        <v>56.852499999999999</v>
      </c>
      <c r="L16" s="126"/>
    </row>
    <row r="17" spans="1:12" x14ac:dyDescent="0.2">
      <c r="A17" s="124"/>
      <c r="C17" s="18"/>
      <c r="D17" s="46"/>
      <c r="E17" s="98"/>
      <c r="F17" s="108"/>
      <c r="G17" s="55"/>
      <c r="H17" s="108"/>
      <c r="I17" s="55"/>
      <c r="J17" s="108"/>
      <c r="K17" s="147"/>
      <c r="L17" s="126"/>
    </row>
    <row r="18" spans="1:12" x14ac:dyDescent="0.2">
      <c r="A18" s="124"/>
      <c r="C18" s="18"/>
      <c r="D18" s="46"/>
      <c r="E18" s="98"/>
      <c r="F18" s="108"/>
      <c r="G18" s="55"/>
      <c r="H18" s="108"/>
      <c r="I18" s="55"/>
      <c r="J18" s="108"/>
      <c r="K18" s="147"/>
      <c r="L18" s="126"/>
    </row>
    <row r="19" spans="1:12" ht="13.5" thickBot="1" x14ac:dyDescent="0.25">
      <c r="A19" s="115"/>
      <c r="B19" s="4"/>
      <c r="C19" s="4"/>
      <c r="D19" s="4"/>
      <c r="E19" s="395"/>
      <c r="F19" s="396"/>
      <c r="G19" s="397"/>
      <c r="H19" s="396"/>
      <c r="I19" s="397"/>
      <c r="J19" s="398" t="s">
        <v>235</v>
      </c>
      <c r="K19" s="399">
        <f>SUM(K15:K16)</f>
        <v>138.48400000000001</v>
      </c>
      <c r="L19" s="234" t="s">
        <v>0</v>
      </c>
    </row>
    <row r="21" spans="1:12" x14ac:dyDescent="0.2">
      <c r="B21" s="24"/>
      <c r="G21" s="50"/>
      <c r="H21" s="53"/>
      <c r="I21" s="46"/>
      <c r="J21" s="525"/>
      <c r="K21" s="525"/>
    </row>
    <row r="22" spans="1:12" ht="15.75" x14ac:dyDescent="0.25">
      <c r="B22" s="47"/>
    </row>
    <row r="23" spans="1:12" ht="15.75" x14ac:dyDescent="0.25">
      <c r="C23" s="2"/>
      <c r="D23" s="6"/>
      <c r="E23" s="43"/>
      <c r="F23" s="43"/>
      <c r="G23" s="43"/>
      <c r="H23" s="44"/>
    </row>
    <row r="24" spans="1:12" x14ac:dyDescent="0.2">
      <c r="C24" s="7"/>
      <c r="D24" s="2"/>
      <c r="E24" s="37"/>
      <c r="F24" s="2"/>
      <c r="G24" s="2"/>
      <c r="H24" s="8"/>
      <c r="I24" s="24"/>
    </row>
    <row r="25" spans="1:12" x14ac:dyDescent="0.2">
      <c r="C25" s="22"/>
      <c r="D25" s="18"/>
      <c r="F25" s="18"/>
      <c r="G25" s="2"/>
      <c r="H25" s="38"/>
      <c r="I25" s="37"/>
    </row>
    <row r="26" spans="1:12" x14ac:dyDescent="0.2">
      <c r="C26" s="18"/>
      <c r="D26" s="46"/>
      <c r="F26" s="22"/>
      <c r="G26" s="46"/>
      <c r="H26" s="41"/>
      <c r="I26" s="46"/>
    </row>
    <row r="27" spans="1:12" x14ac:dyDescent="0.2">
      <c r="F27" s="18"/>
      <c r="G27" s="18"/>
      <c r="H27" s="18"/>
    </row>
    <row r="28" spans="1:12" x14ac:dyDescent="0.2">
      <c r="G28" s="24"/>
      <c r="H28" s="39"/>
      <c r="I28" s="24"/>
    </row>
    <row r="30" spans="1:12" x14ac:dyDescent="0.2">
      <c r="B30" s="18"/>
      <c r="G30" s="18"/>
      <c r="H30" s="32"/>
    </row>
    <row r="31" spans="1:12" x14ac:dyDescent="0.2">
      <c r="G31" s="24"/>
      <c r="H31" s="39"/>
      <c r="I31" s="24"/>
    </row>
  </sheetData>
  <mergeCells count="2">
    <mergeCell ref="J21:K21"/>
    <mergeCell ref="C9:H11"/>
  </mergeCells>
  <pageMargins left="0.7" right="0.7" top="0.75" bottom="0.75" header="0.3" footer="0.3"/>
  <pageSetup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  <pageSetUpPr fitToPage="1"/>
  </sheetPr>
  <dimension ref="A1:L31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9.140625" customWidth="1"/>
    <col min="6" max="6" width="13.5703125" bestFit="1" customWidth="1"/>
    <col min="8" max="8" width="9.140625" customWidth="1"/>
    <col min="10" max="10" width="11.140625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91" t="s">
        <v>341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202">
        <v>43073</v>
      </c>
      <c r="L5" s="126"/>
    </row>
    <row r="6" spans="1:12" ht="13.5" thickBot="1" x14ac:dyDescent="0.25">
      <c r="A6" s="17"/>
      <c r="B6" s="18"/>
      <c r="C6" s="18"/>
      <c r="D6" s="18"/>
      <c r="E6" s="18"/>
      <c r="F6" s="18"/>
      <c r="G6" s="18"/>
      <c r="H6" s="18"/>
      <c r="I6" s="18"/>
      <c r="J6" s="17"/>
      <c r="K6" s="18"/>
      <c r="L6" s="12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126"/>
    </row>
    <row r="9" spans="1:12" x14ac:dyDescent="0.2">
      <c r="A9" s="95"/>
      <c r="B9" s="22" t="s">
        <v>25</v>
      </c>
      <c r="C9" s="548" t="s">
        <v>239</v>
      </c>
      <c r="D9" s="549"/>
      <c r="E9" s="549"/>
      <c r="F9" s="549"/>
      <c r="G9" s="549"/>
      <c r="H9" s="550"/>
      <c r="I9" s="18"/>
      <c r="J9" s="22" t="s">
        <v>26</v>
      </c>
      <c r="K9" s="230" t="s">
        <v>108</v>
      </c>
      <c r="L9" s="126"/>
    </row>
    <row r="10" spans="1:12" x14ac:dyDescent="0.2">
      <c r="A10" s="95"/>
      <c r="C10" s="551"/>
      <c r="D10" s="552"/>
      <c r="E10" s="552"/>
      <c r="F10" s="552"/>
      <c r="G10" s="552"/>
      <c r="H10" s="553"/>
      <c r="I10" s="18"/>
      <c r="J10" s="22" t="s">
        <v>27</v>
      </c>
      <c r="K10" s="231">
        <f>K19</f>
        <v>53</v>
      </c>
      <c r="L10" s="126"/>
    </row>
    <row r="11" spans="1:12" x14ac:dyDescent="0.2">
      <c r="A11" s="95"/>
      <c r="C11" s="554"/>
      <c r="D11" s="555"/>
      <c r="E11" s="555"/>
      <c r="F11" s="555"/>
      <c r="G11" s="555"/>
      <c r="H11" s="556"/>
      <c r="J11" s="22" t="s">
        <v>28</v>
      </c>
      <c r="K11" s="235" t="str">
        <f>L19</f>
        <v>FT</v>
      </c>
      <c r="L11" s="126"/>
    </row>
    <row r="12" spans="1:12" x14ac:dyDescent="0.2">
      <c r="A12" s="95"/>
      <c r="L12" s="126"/>
    </row>
    <row r="13" spans="1:12" ht="15.75" x14ac:dyDescent="0.25">
      <c r="A13" s="119"/>
      <c r="B13" s="120"/>
      <c r="C13" s="44"/>
      <c r="D13" s="44"/>
      <c r="J13" s="18"/>
      <c r="K13" s="18"/>
      <c r="L13" s="126"/>
    </row>
    <row r="14" spans="1:12" x14ac:dyDescent="0.2">
      <c r="A14" s="95"/>
      <c r="E14" s="264"/>
      <c r="F14" s="391"/>
      <c r="G14" s="401" t="s">
        <v>41</v>
      </c>
      <c r="H14" s="401" t="s">
        <v>32</v>
      </c>
      <c r="I14" s="401"/>
      <c r="J14" s="401"/>
      <c r="K14" s="401" t="s">
        <v>64</v>
      </c>
      <c r="L14" s="126"/>
    </row>
    <row r="15" spans="1:12" x14ac:dyDescent="0.2">
      <c r="A15" s="122"/>
      <c r="E15" s="205" t="s">
        <v>279</v>
      </c>
      <c r="F15" s="264"/>
      <c r="G15" s="205">
        <v>25</v>
      </c>
      <c r="H15" s="264">
        <v>1</v>
      </c>
      <c r="I15" s="205"/>
      <c r="J15" s="264"/>
      <c r="K15" s="402">
        <f>G15*H15</f>
        <v>25</v>
      </c>
      <c r="L15" s="126"/>
    </row>
    <row r="16" spans="1:12" x14ac:dyDescent="0.2">
      <c r="A16" s="95"/>
      <c r="E16" s="205" t="s">
        <v>280</v>
      </c>
      <c r="F16" s="264"/>
      <c r="G16" s="205">
        <v>28</v>
      </c>
      <c r="H16" s="264">
        <v>1</v>
      </c>
      <c r="I16" s="205"/>
      <c r="J16" s="264"/>
      <c r="K16" s="402">
        <f>G16*H16</f>
        <v>28</v>
      </c>
      <c r="L16" s="126"/>
    </row>
    <row r="17" spans="1:12" x14ac:dyDescent="0.2">
      <c r="A17" s="95"/>
      <c r="E17" s="205"/>
      <c r="F17" s="264"/>
      <c r="G17" s="205"/>
      <c r="H17" s="264"/>
      <c r="I17" s="205"/>
      <c r="J17" s="264"/>
      <c r="K17" s="402"/>
      <c r="L17" s="126"/>
    </row>
    <row r="18" spans="1:12" x14ac:dyDescent="0.2">
      <c r="A18" s="95"/>
      <c r="E18" s="205"/>
      <c r="F18" s="264"/>
      <c r="G18" s="205"/>
      <c r="H18" s="264"/>
      <c r="I18" s="205"/>
      <c r="J18" s="264"/>
      <c r="K18" s="402"/>
      <c r="L18" s="126"/>
    </row>
    <row r="19" spans="1:12" ht="13.5" thickBot="1" x14ac:dyDescent="0.25">
      <c r="A19" s="115"/>
      <c r="B19" s="4"/>
      <c r="C19" s="4"/>
      <c r="D19" s="4"/>
      <c r="E19" s="403"/>
      <c r="F19" s="404"/>
      <c r="G19" s="403"/>
      <c r="H19" s="404"/>
      <c r="I19" s="403"/>
      <c r="J19" s="398" t="s">
        <v>235</v>
      </c>
      <c r="K19" s="399">
        <f>SUM(K15:K16)</f>
        <v>53</v>
      </c>
      <c r="L19" s="234" t="s">
        <v>0</v>
      </c>
    </row>
    <row r="21" spans="1:12" x14ac:dyDescent="0.2">
      <c r="B21" s="24"/>
      <c r="G21" s="50"/>
      <c r="H21" s="53"/>
      <c r="I21" s="46"/>
      <c r="J21" s="525"/>
      <c r="K21" s="525"/>
    </row>
    <row r="22" spans="1:12" ht="15.75" x14ac:dyDescent="0.25">
      <c r="B22" s="47"/>
    </row>
    <row r="23" spans="1:12" ht="15.75" x14ac:dyDescent="0.25">
      <c r="C23" s="2"/>
      <c r="D23" s="6"/>
      <c r="E23" s="43"/>
      <c r="F23" s="43"/>
      <c r="G23" s="43"/>
      <c r="H23" s="44"/>
    </row>
    <row r="24" spans="1:12" x14ac:dyDescent="0.2">
      <c r="C24" s="7"/>
      <c r="D24" s="2"/>
      <c r="E24" s="37"/>
      <c r="F24" s="2"/>
      <c r="G24" s="2"/>
      <c r="H24" s="8"/>
      <c r="I24" s="24"/>
    </row>
    <row r="25" spans="1:12" x14ac:dyDescent="0.2">
      <c r="C25" s="22"/>
      <c r="D25" s="18"/>
      <c r="F25" s="18"/>
      <c r="G25" s="2"/>
      <c r="H25" s="38"/>
      <c r="I25" s="37"/>
    </row>
    <row r="26" spans="1:12" x14ac:dyDescent="0.2">
      <c r="C26" s="18"/>
      <c r="D26" s="46"/>
      <c r="F26" s="22"/>
      <c r="G26" s="46"/>
      <c r="H26" s="41"/>
      <c r="I26" s="46"/>
    </row>
    <row r="27" spans="1:12" x14ac:dyDescent="0.2">
      <c r="F27" s="18"/>
      <c r="G27" s="18"/>
      <c r="H27" s="18"/>
    </row>
    <row r="28" spans="1:12" x14ac:dyDescent="0.2">
      <c r="G28" s="24"/>
      <c r="H28" s="39"/>
      <c r="I28" s="24"/>
    </row>
    <row r="30" spans="1:12" x14ac:dyDescent="0.2">
      <c r="B30" s="18"/>
      <c r="G30" s="18"/>
      <c r="H30" s="32"/>
    </row>
    <row r="31" spans="1:12" x14ac:dyDescent="0.2">
      <c r="G31" s="24"/>
      <c r="H31" s="39"/>
      <c r="I31" s="24"/>
    </row>
  </sheetData>
  <mergeCells count="2">
    <mergeCell ref="J21:K21"/>
    <mergeCell ref="C9:H11"/>
  </mergeCells>
  <pageMargins left="0.7" right="0.7" top="0.75" bottom="0.75" header="0.3" footer="0.3"/>
  <pageSetup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  <pageSetUpPr fitToPage="1"/>
  </sheetPr>
  <dimension ref="A1:L34"/>
  <sheetViews>
    <sheetView tabSelected="1" zoomScaleNormal="100" workbookViewId="0">
      <selection activeCell="N16" sqref="N16:R16"/>
    </sheetView>
  </sheetViews>
  <sheetFormatPr defaultRowHeight="12.75" x14ac:dyDescent="0.2"/>
  <cols>
    <col min="2" max="2" width="9.140625" customWidth="1"/>
    <col min="6" max="6" width="13.5703125" bestFit="1" customWidth="1"/>
    <col min="8" max="8" width="11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91" t="s">
        <v>341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202">
        <v>43073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30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126"/>
    </row>
    <row r="9" spans="1:12" x14ac:dyDescent="0.2">
      <c r="A9" s="95"/>
      <c r="B9" s="22" t="s">
        <v>25</v>
      </c>
      <c r="C9" s="559" t="s">
        <v>343</v>
      </c>
      <c r="D9" s="560"/>
      <c r="E9" s="560"/>
      <c r="F9" s="560"/>
      <c r="G9" s="560"/>
      <c r="H9" s="561"/>
      <c r="I9" s="18"/>
      <c r="J9" s="22" t="s">
        <v>26</v>
      </c>
      <c r="K9" s="230" t="s">
        <v>354</v>
      </c>
      <c r="L9" s="126"/>
    </row>
    <row r="10" spans="1:12" x14ac:dyDescent="0.2">
      <c r="A10" s="95"/>
      <c r="C10" s="529"/>
      <c r="D10" s="530"/>
      <c r="E10" s="530"/>
      <c r="F10" s="530"/>
      <c r="G10" s="530"/>
      <c r="H10" s="531"/>
      <c r="I10" s="18"/>
      <c r="J10" s="22" t="s">
        <v>27</v>
      </c>
      <c r="K10" s="231">
        <f>K20</f>
        <v>191</v>
      </c>
      <c r="L10" s="126"/>
    </row>
    <row r="11" spans="1:12" x14ac:dyDescent="0.2">
      <c r="A11" s="95"/>
      <c r="C11" s="532"/>
      <c r="D11" s="533"/>
      <c r="E11" s="533"/>
      <c r="F11" s="533"/>
      <c r="G11" s="533"/>
      <c r="H11" s="534"/>
      <c r="J11" s="22" t="s">
        <v>28</v>
      </c>
      <c r="K11" s="235" t="str">
        <f>L20</f>
        <v>SY</v>
      </c>
      <c r="L11" s="126"/>
    </row>
    <row r="12" spans="1:12" x14ac:dyDescent="0.2">
      <c r="A12" s="95"/>
      <c r="L12" s="126"/>
    </row>
    <row r="13" spans="1:12" ht="15.75" x14ac:dyDescent="0.25">
      <c r="A13" s="119"/>
      <c r="B13" s="120"/>
      <c r="C13" s="44"/>
      <c r="D13" s="44"/>
      <c r="J13" s="18"/>
      <c r="K13" s="18"/>
      <c r="L13" s="126"/>
    </row>
    <row r="14" spans="1:12" ht="25.5" x14ac:dyDescent="0.2">
      <c r="A14" s="95"/>
      <c r="B14" s="108"/>
      <c r="C14" s="6"/>
      <c r="F14" s="107"/>
      <c r="G14" s="107" t="s">
        <v>278</v>
      </c>
      <c r="H14" s="107" t="s">
        <v>32</v>
      </c>
      <c r="I14" s="107"/>
      <c r="J14" s="106" t="s">
        <v>67</v>
      </c>
      <c r="K14" s="106" t="s">
        <v>103</v>
      </c>
      <c r="L14" s="125"/>
    </row>
    <row r="15" spans="1:12" x14ac:dyDescent="0.2">
      <c r="A15" s="122"/>
      <c r="B15" s="98"/>
      <c r="C15" s="108"/>
      <c r="F15" t="s">
        <v>248</v>
      </c>
      <c r="G15" s="108">
        <v>856.67</v>
      </c>
      <c r="H15" s="55">
        <v>1</v>
      </c>
      <c r="I15" s="108"/>
      <c r="J15" s="414">
        <f>G15*H15</f>
        <v>856.67</v>
      </c>
      <c r="K15" s="38">
        <f>J15/9</f>
        <v>95.185555555555553</v>
      </c>
      <c r="L15" s="420"/>
    </row>
    <row r="16" spans="1:12" x14ac:dyDescent="0.2">
      <c r="A16" s="95"/>
      <c r="B16" s="51"/>
      <c r="C16" s="108"/>
      <c r="F16" t="s">
        <v>249</v>
      </c>
      <c r="G16" s="108">
        <v>856.67</v>
      </c>
      <c r="H16" s="55">
        <v>1</v>
      </c>
      <c r="I16" s="108"/>
      <c r="J16" s="414">
        <f>G16*H16</f>
        <v>856.67</v>
      </c>
      <c r="K16" s="38">
        <f t="shared" ref="K16" si="0">J16/9</f>
        <v>95.185555555555553</v>
      </c>
      <c r="L16" s="420"/>
    </row>
    <row r="17" spans="1:12" ht="15.75" x14ac:dyDescent="0.25">
      <c r="A17" s="119"/>
      <c r="B17" s="50"/>
      <c r="C17" s="106"/>
      <c r="F17" s="106"/>
      <c r="G17" s="1"/>
      <c r="H17" s="1"/>
      <c r="I17" s="108" t="s">
        <v>34</v>
      </c>
      <c r="J17" s="38">
        <f>SUM(J15:J16)</f>
        <v>1713.34</v>
      </c>
      <c r="K17" s="41">
        <f>J17/9</f>
        <v>190.37111111111111</v>
      </c>
      <c r="L17" s="126"/>
    </row>
    <row r="18" spans="1:12" x14ac:dyDescent="0.2">
      <c r="A18" s="95"/>
      <c r="B18" s="1"/>
      <c r="C18" s="51"/>
      <c r="F18" s="108"/>
      <c r="G18" s="55"/>
      <c r="H18" s="108"/>
      <c r="I18" s="46"/>
      <c r="J18" s="1"/>
      <c r="K18" s="46"/>
      <c r="L18" s="421"/>
    </row>
    <row r="19" spans="1:12" x14ac:dyDescent="0.2">
      <c r="A19" s="95"/>
      <c r="B19" s="1"/>
      <c r="C19" s="51"/>
      <c r="F19" s="108"/>
      <c r="G19" s="55"/>
      <c r="H19" s="108"/>
      <c r="I19" s="1"/>
      <c r="J19" s="1"/>
      <c r="K19" s="1"/>
      <c r="L19" s="126"/>
    </row>
    <row r="20" spans="1:12" ht="13.5" thickBot="1" x14ac:dyDescent="0.25">
      <c r="A20" s="145"/>
      <c r="B20" s="195"/>
      <c r="C20" s="395"/>
      <c r="D20" s="4"/>
      <c r="E20" s="4"/>
      <c r="F20" s="332"/>
      <c r="G20" s="195"/>
      <c r="H20" s="332"/>
      <c r="I20" s="4"/>
      <c r="J20" s="398" t="s">
        <v>235</v>
      </c>
      <c r="K20" s="150">
        <f>ROUNDUP(K17,0)</f>
        <v>191</v>
      </c>
      <c r="L20" s="422" t="s">
        <v>14</v>
      </c>
    </row>
    <row r="21" spans="1:12" x14ac:dyDescent="0.2">
      <c r="A21" s="42"/>
      <c r="C21" s="18"/>
      <c r="D21" s="46"/>
      <c r="F21" s="22"/>
      <c r="G21" s="46"/>
      <c r="H21" s="41"/>
      <c r="I21" s="46"/>
    </row>
    <row r="22" spans="1:12" x14ac:dyDescent="0.2">
      <c r="F22" s="18"/>
      <c r="G22" s="18"/>
      <c r="H22" s="18"/>
    </row>
    <row r="23" spans="1:12" x14ac:dyDescent="0.2">
      <c r="G23" s="24"/>
      <c r="H23" s="39"/>
      <c r="I23" s="24"/>
    </row>
    <row r="24" spans="1:12" x14ac:dyDescent="0.2">
      <c r="B24" s="24"/>
      <c r="J24" s="525"/>
      <c r="K24" s="525"/>
    </row>
    <row r="25" spans="1:12" ht="15.75" x14ac:dyDescent="0.25">
      <c r="B25" s="47"/>
    </row>
    <row r="26" spans="1:12" ht="15.75" x14ac:dyDescent="0.25">
      <c r="C26" s="2"/>
      <c r="D26" s="6"/>
      <c r="E26" s="43"/>
      <c r="F26" s="43"/>
      <c r="G26" s="43"/>
      <c r="H26" s="44"/>
    </row>
    <row r="27" spans="1:12" x14ac:dyDescent="0.2">
      <c r="C27" s="7"/>
      <c r="D27" s="2"/>
      <c r="E27" s="37"/>
      <c r="F27" s="2"/>
      <c r="G27" s="2"/>
      <c r="H27" s="8"/>
      <c r="I27" s="24"/>
    </row>
    <row r="28" spans="1:12" x14ac:dyDescent="0.2">
      <c r="C28" s="22"/>
      <c r="D28" s="18"/>
      <c r="F28" s="18"/>
      <c r="G28" s="2"/>
      <c r="H28" s="38"/>
      <c r="I28" s="37"/>
    </row>
    <row r="29" spans="1:12" x14ac:dyDescent="0.2">
      <c r="C29" s="18"/>
      <c r="D29" s="46"/>
      <c r="F29" s="22"/>
      <c r="G29" s="46"/>
      <c r="H29" s="41"/>
      <c r="I29" s="46"/>
    </row>
    <row r="30" spans="1:12" x14ac:dyDescent="0.2">
      <c r="F30" s="18"/>
      <c r="G30" s="18"/>
      <c r="H30" s="18"/>
    </row>
    <row r="31" spans="1:12" x14ac:dyDescent="0.2">
      <c r="G31" s="24"/>
      <c r="H31" s="39"/>
      <c r="I31" s="24"/>
    </row>
    <row r="33" spans="2:9" x14ac:dyDescent="0.2">
      <c r="B33" s="18"/>
      <c r="G33" s="18"/>
      <c r="H33" s="32"/>
    </row>
    <row r="34" spans="2:9" x14ac:dyDescent="0.2">
      <c r="G34" s="24"/>
      <c r="H34" s="39"/>
      <c r="I34" s="24"/>
    </row>
  </sheetData>
  <mergeCells count="2">
    <mergeCell ref="J24:K24"/>
    <mergeCell ref="C9:H11"/>
  </mergeCells>
  <pageMargins left="0.7" right="0.7" top="0.75" bottom="0.75" header="0.3" footer="0.3"/>
  <pageSetup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  <pageSetUpPr fitToPage="1"/>
  </sheetPr>
  <dimension ref="A1:L31"/>
  <sheetViews>
    <sheetView tabSelected="1" zoomScaleNormal="100" workbookViewId="0">
      <selection activeCell="N16" sqref="N16:R16"/>
    </sheetView>
  </sheetViews>
  <sheetFormatPr defaultRowHeight="12.75" x14ac:dyDescent="0.2"/>
  <cols>
    <col min="2" max="4" width="9.140625" customWidth="1"/>
    <col min="6" max="6" width="13.5703125" bestFit="1" customWidth="1"/>
    <col min="8" max="8" width="11.140625" customWidth="1"/>
    <col min="9" max="9" width="10.710937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91" t="s">
        <v>341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202">
        <v>43073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30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126"/>
    </row>
    <row r="9" spans="1:12" x14ac:dyDescent="0.2">
      <c r="A9" s="95"/>
      <c r="B9" s="22" t="s">
        <v>25</v>
      </c>
      <c r="C9" s="559" t="s">
        <v>283</v>
      </c>
      <c r="D9" s="560"/>
      <c r="E9" s="560"/>
      <c r="F9" s="560"/>
      <c r="G9" s="560"/>
      <c r="H9" s="561"/>
      <c r="I9" s="18"/>
      <c r="J9" s="22" t="s">
        <v>26</v>
      </c>
      <c r="K9" s="230" t="s">
        <v>285</v>
      </c>
      <c r="L9" s="126"/>
    </row>
    <row r="10" spans="1:12" x14ac:dyDescent="0.2">
      <c r="A10" s="95"/>
      <c r="C10" s="529"/>
      <c r="D10" s="530"/>
      <c r="E10" s="530"/>
      <c r="F10" s="530"/>
      <c r="G10" s="530"/>
      <c r="H10" s="531"/>
      <c r="I10" s="18"/>
      <c r="J10" s="22" t="s">
        <v>27</v>
      </c>
      <c r="K10" s="231">
        <f>K19</f>
        <v>100</v>
      </c>
      <c r="L10" s="126"/>
    </row>
    <row r="11" spans="1:12" x14ac:dyDescent="0.2">
      <c r="A11" s="95"/>
      <c r="C11" s="532"/>
      <c r="D11" s="533"/>
      <c r="E11" s="533"/>
      <c r="F11" s="533"/>
      <c r="G11" s="533"/>
      <c r="H11" s="534"/>
      <c r="J11" s="22" t="s">
        <v>28</v>
      </c>
      <c r="K11" s="235" t="str">
        <f>L19</f>
        <v>SY</v>
      </c>
      <c r="L11" s="126"/>
    </row>
    <row r="12" spans="1:12" x14ac:dyDescent="0.2">
      <c r="A12" s="95"/>
      <c r="L12" s="126"/>
    </row>
    <row r="13" spans="1:12" x14ac:dyDescent="0.2">
      <c r="A13" s="122"/>
      <c r="D13" s="108"/>
      <c r="E13" s="146" t="s">
        <v>41</v>
      </c>
      <c r="F13" s="107" t="s">
        <v>40</v>
      </c>
      <c r="G13" s="107"/>
      <c r="H13" s="107"/>
      <c r="I13" s="107"/>
      <c r="J13" s="106" t="s">
        <v>67</v>
      </c>
      <c r="K13" s="106" t="s">
        <v>103</v>
      </c>
      <c r="L13" s="125"/>
    </row>
    <row r="14" spans="1:12" x14ac:dyDescent="0.2">
      <c r="A14" s="122"/>
      <c r="D14" s="98" t="s">
        <v>206</v>
      </c>
      <c r="E14" s="414"/>
      <c r="F14" s="55"/>
      <c r="G14" s="108"/>
      <c r="H14" s="55"/>
      <c r="I14" s="108"/>
      <c r="J14" s="147">
        <v>450</v>
      </c>
      <c r="K14" s="426">
        <f>J14/9</f>
        <v>50</v>
      </c>
      <c r="L14" s="420"/>
    </row>
    <row r="15" spans="1:12" x14ac:dyDescent="0.2">
      <c r="A15" s="122"/>
      <c r="D15" s="98" t="s">
        <v>200</v>
      </c>
      <c r="E15" s="414"/>
      <c r="F15" s="55"/>
      <c r="G15" s="108"/>
      <c r="H15" s="55"/>
      <c r="I15" s="108"/>
      <c r="J15" s="147">
        <v>450</v>
      </c>
      <c r="K15" s="426">
        <f>J15/9</f>
        <v>50</v>
      </c>
      <c r="L15" s="420"/>
    </row>
    <row r="16" spans="1:12" x14ac:dyDescent="0.2">
      <c r="A16" s="122"/>
      <c r="D16" s="98"/>
      <c r="E16" s="108"/>
      <c r="F16" s="55"/>
      <c r="G16" s="108"/>
      <c r="H16" s="55"/>
      <c r="I16" s="51" t="s">
        <v>136</v>
      </c>
      <c r="J16" s="147">
        <v>900</v>
      </c>
      <c r="K16" s="426">
        <v>100</v>
      </c>
      <c r="L16" s="420"/>
    </row>
    <row r="17" spans="1:12" x14ac:dyDescent="0.2">
      <c r="A17" s="122"/>
      <c r="D17" s="98"/>
      <c r="E17" s="108"/>
      <c r="F17" s="55"/>
      <c r="G17" s="108"/>
      <c r="H17" s="55"/>
      <c r="I17" s="51"/>
      <c r="J17" s="147"/>
      <c r="K17" s="426"/>
      <c r="L17" s="420"/>
    </row>
    <row r="18" spans="1:12" x14ac:dyDescent="0.2">
      <c r="A18" s="95"/>
      <c r="D18" s="98"/>
      <c r="E18" s="2"/>
      <c r="F18" s="37"/>
      <c r="G18" s="2"/>
      <c r="H18" s="37"/>
      <c r="I18" s="2"/>
      <c r="J18" s="123"/>
      <c r="K18" s="148"/>
      <c r="L18" s="420"/>
    </row>
    <row r="19" spans="1:12" ht="13.5" thickBot="1" x14ac:dyDescent="0.25">
      <c r="A19" s="145"/>
      <c r="B19" s="4"/>
      <c r="C19" s="4"/>
      <c r="D19" s="4"/>
      <c r="E19" s="149"/>
      <c r="F19" s="28"/>
      <c r="G19" s="4"/>
      <c r="H19" s="28"/>
      <c r="I19" s="398" t="s">
        <v>47</v>
      </c>
      <c r="J19" s="427">
        <f>J16</f>
        <v>900</v>
      </c>
      <c r="K19" s="427">
        <f>ROUNDUP(J19/9, -1)</f>
        <v>100</v>
      </c>
      <c r="L19" s="234" t="s">
        <v>14</v>
      </c>
    </row>
    <row r="21" spans="1:12" x14ac:dyDescent="0.2">
      <c r="B21" s="24"/>
      <c r="G21" s="50"/>
      <c r="H21" s="53"/>
      <c r="I21" s="46"/>
      <c r="J21" s="525"/>
      <c r="K21" s="525"/>
    </row>
    <row r="22" spans="1:12" ht="15.75" x14ac:dyDescent="0.25">
      <c r="B22" s="47"/>
    </row>
    <row r="23" spans="1:12" ht="15.75" x14ac:dyDescent="0.25">
      <c r="C23" s="2"/>
      <c r="D23" s="6"/>
      <c r="E23" s="43"/>
      <c r="F23" s="43"/>
      <c r="G23" s="43"/>
      <c r="H23" s="44"/>
    </row>
    <row r="24" spans="1:12" x14ac:dyDescent="0.2">
      <c r="C24" s="7"/>
      <c r="D24" s="2"/>
      <c r="E24" s="37"/>
      <c r="F24" s="2"/>
      <c r="G24" s="2"/>
      <c r="H24" s="8"/>
      <c r="I24" s="24"/>
    </row>
    <row r="25" spans="1:12" x14ac:dyDescent="0.2">
      <c r="C25" s="22"/>
      <c r="D25" s="18"/>
      <c r="F25" s="18"/>
      <c r="G25" s="2"/>
      <c r="H25" s="38"/>
      <c r="I25" s="37"/>
    </row>
    <row r="26" spans="1:12" x14ac:dyDescent="0.2">
      <c r="C26" s="18"/>
      <c r="D26" s="46"/>
      <c r="F26" s="22"/>
      <c r="G26" s="46"/>
      <c r="H26" s="41"/>
      <c r="I26" s="46"/>
    </row>
    <row r="27" spans="1:12" x14ac:dyDescent="0.2">
      <c r="F27" s="18"/>
      <c r="G27" s="18"/>
      <c r="H27" s="18"/>
    </row>
    <row r="28" spans="1:12" x14ac:dyDescent="0.2">
      <c r="G28" s="24"/>
      <c r="H28" s="39"/>
      <c r="I28" s="24"/>
    </row>
    <row r="30" spans="1:12" x14ac:dyDescent="0.2">
      <c r="B30" s="18"/>
      <c r="G30" s="18"/>
      <c r="H30" s="32"/>
    </row>
    <row r="31" spans="1:12" x14ac:dyDescent="0.2">
      <c r="G31" s="24"/>
      <c r="H31" s="39"/>
      <c r="I31" s="24"/>
    </row>
  </sheetData>
  <mergeCells count="2">
    <mergeCell ref="J21:K21"/>
    <mergeCell ref="C9:H11"/>
  </mergeCells>
  <pageMargins left="0.7" right="0.7" top="0.75" bottom="0.75" header="0.3" footer="0.3"/>
  <pageSetup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  <pageSetUpPr fitToPage="1"/>
  </sheetPr>
  <dimension ref="A1:L17"/>
  <sheetViews>
    <sheetView tabSelected="1" zoomScaleNormal="100" zoomScaleSheetLayoutView="100" workbookViewId="0">
      <selection activeCell="N16" sqref="N16:R16"/>
    </sheetView>
  </sheetViews>
  <sheetFormatPr defaultRowHeight="12.75" x14ac:dyDescent="0.2"/>
  <cols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91" t="s">
        <v>341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202">
        <v>43073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30"/>
    </row>
    <row r="7" spans="1:12" x14ac:dyDescent="0.2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94"/>
    </row>
    <row r="8" spans="1:12" x14ac:dyDescent="0.2">
      <c r="A8" s="95"/>
      <c r="G8" s="131"/>
      <c r="L8" s="126"/>
    </row>
    <row r="9" spans="1:12" ht="12.75" customHeight="1" x14ac:dyDescent="0.2">
      <c r="A9" s="95"/>
      <c r="B9" s="67" t="s">
        <v>25</v>
      </c>
      <c r="C9" s="558" t="s">
        <v>312</v>
      </c>
      <c r="D9" s="558"/>
      <c r="E9" s="558"/>
      <c r="F9" s="558"/>
      <c r="G9" s="558"/>
      <c r="H9" s="558"/>
      <c r="I9" s="64"/>
      <c r="J9" s="67" t="s">
        <v>26</v>
      </c>
      <c r="K9" s="307" t="s">
        <v>313</v>
      </c>
      <c r="L9" s="126"/>
    </row>
    <row r="10" spans="1:12" x14ac:dyDescent="0.2">
      <c r="A10" s="95"/>
      <c r="C10" s="558"/>
      <c r="D10" s="558"/>
      <c r="E10" s="558"/>
      <c r="F10" s="558"/>
      <c r="G10" s="558"/>
      <c r="H10" s="558"/>
      <c r="I10" s="64"/>
      <c r="J10" s="67" t="s">
        <v>27</v>
      </c>
      <c r="K10" s="308">
        <f>K17</f>
        <v>753</v>
      </c>
      <c r="L10" s="126"/>
    </row>
    <row r="11" spans="1:12" x14ac:dyDescent="0.2">
      <c r="A11" s="95"/>
      <c r="C11" s="558"/>
      <c r="D11" s="558"/>
      <c r="E11" s="558"/>
      <c r="F11" s="558"/>
      <c r="G11" s="558"/>
      <c r="H11" s="558"/>
      <c r="J11" s="67" t="s">
        <v>28</v>
      </c>
      <c r="K11" s="309" t="str">
        <f>L17</f>
        <v>FT</v>
      </c>
      <c r="L11" s="126"/>
    </row>
    <row r="12" spans="1:12" x14ac:dyDescent="0.2">
      <c r="A12" s="95"/>
      <c r="L12" s="126"/>
    </row>
    <row r="13" spans="1:12" ht="38.25" x14ac:dyDescent="0.2">
      <c r="A13" s="122"/>
      <c r="D13" s="108"/>
      <c r="E13" s="6"/>
      <c r="F13" s="107"/>
      <c r="G13" s="107" t="s">
        <v>31</v>
      </c>
      <c r="H13" s="107" t="s">
        <v>32</v>
      </c>
      <c r="I13" s="107"/>
      <c r="J13" s="106"/>
      <c r="K13" s="106" t="s">
        <v>165</v>
      </c>
      <c r="L13" s="335"/>
    </row>
    <row r="14" spans="1:12" ht="14.25" x14ac:dyDescent="0.2">
      <c r="A14" s="122"/>
      <c r="D14" s="51" t="s">
        <v>166</v>
      </c>
      <c r="E14" s="108"/>
      <c r="F14" s="132"/>
      <c r="G14" s="108">
        <v>376.02</v>
      </c>
      <c r="H14" s="132">
        <v>2</v>
      </c>
      <c r="I14" s="108"/>
      <c r="J14" s="414"/>
      <c r="K14" s="175">
        <f>G14*H14</f>
        <v>752.04</v>
      </c>
      <c r="L14" s="335"/>
    </row>
    <row r="15" spans="1:12" ht="14.25" x14ac:dyDescent="0.2">
      <c r="A15" s="122"/>
      <c r="D15" s="1"/>
      <c r="E15" s="51"/>
      <c r="F15" s="108"/>
      <c r="G15" s="132"/>
      <c r="H15" s="108"/>
      <c r="I15" s="170"/>
      <c r="J15" s="1"/>
      <c r="K15" s="170"/>
      <c r="L15" s="335"/>
    </row>
    <row r="16" spans="1:12" ht="14.25" x14ac:dyDescent="0.2">
      <c r="A16" s="122"/>
      <c r="D16" s="1"/>
      <c r="E16" s="51"/>
      <c r="F16" s="108"/>
      <c r="G16" s="132"/>
      <c r="H16" s="108"/>
      <c r="I16" s="1"/>
      <c r="J16" s="1"/>
      <c r="K16" s="1"/>
      <c r="L16" s="335"/>
    </row>
    <row r="17" spans="1:12" ht="13.5" thickBot="1" x14ac:dyDescent="0.25">
      <c r="A17" s="178"/>
      <c r="B17" s="4"/>
      <c r="C17" s="4"/>
      <c r="D17" s="195"/>
      <c r="E17" s="151"/>
      <c r="F17" s="160"/>
      <c r="G17" s="195"/>
      <c r="H17" s="160"/>
      <c r="I17" s="4"/>
      <c r="J17" s="398" t="s">
        <v>47</v>
      </c>
      <c r="K17" s="238">
        <f>ROUNDUP(K14,0)</f>
        <v>753</v>
      </c>
      <c r="L17" s="428" t="s">
        <v>0</v>
      </c>
    </row>
  </sheetData>
  <mergeCells count="1">
    <mergeCell ref="C9:H11"/>
  </mergeCells>
  <pageMargins left="0.7" right="0.7" top="0.75" bottom="0.75" header="0.3" footer="0.3"/>
  <pageSetup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L22"/>
  <sheetViews>
    <sheetView zoomScaleNormal="100" zoomScaleSheetLayoutView="100" workbookViewId="0">
      <selection activeCell="K4" sqref="K4:K5"/>
    </sheetView>
  </sheetViews>
  <sheetFormatPr defaultRowHeight="12.75" x14ac:dyDescent="0.2"/>
  <cols>
    <col min="1" max="1" width="9.140625" customWidth="1"/>
    <col min="6" max="6" width="14.28515625" bestFit="1" customWidth="1"/>
    <col min="10" max="10" width="11.140625" customWidth="1"/>
    <col min="11" max="11" width="10.28515625" customWidth="1"/>
  </cols>
  <sheetData>
    <row r="1" spans="1:12" x14ac:dyDescent="0.2">
      <c r="A1" s="58"/>
      <c r="B1" s="59"/>
      <c r="C1" s="59"/>
      <c r="D1" s="311"/>
      <c r="E1" s="157" t="s">
        <v>18</v>
      </c>
      <c r="F1" s="434" t="str">
        <f>Summary2!D1</f>
        <v>MOT-070-6.03</v>
      </c>
      <c r="G1" s="59"/>
      <c r="H1" s="59"/>
      <c r="I1" s="59"/>
      <c r="J1" s="299"/>
      <c r="K1" s="300"/>
      <c r="L1" s="301"/>
    </row>
    <row r="2" spans="1:12" x14ac:dyDescent="0.2">
      <c r="A2" s="63"/>
      <c r="B2" s="64"/>
      <c r="C2" s="64"/>
      <c r="D2" s="56"/>
      <c r="E2" s="435" t="s">
        <v>66</v>
      </c>
      <c r="F2" s="436" t="str">
        <f>Summary2!D2</f>
        <v>MOT-070-0603</v>
      </c>
      <c r="G2" s="64"/>
      <c r="H2" s="64"/>
      <c r="I2" s="64"/>
      <c r="J2" s="302" t="s">
        <v>19</v>
      </c>
      <c r="K2" s="407">
        <f>Summary2!G2</f>
        <v>42200</v>
      </c>
      <c r="L2" s="303"/>
    </row>
    <row r="3" spans="1:12" x14ac:dyDescent="0.2">
      <c r="A3" s="63"/>
      <c r="B3" s="64"/>
      <c r="C3" s="64"/>
      <c r="D3" s="56"/>
      <c r="E3" s="19"/>
      <c r="F3" s="24" t="s">
        <v>20</v>
      </c>
      <c r="G3" s="64"/>
      <c r="H3" s="64"/>
      <c r="I3" s="64"/>
      <c r="J3" s="302" t="s">
        <v>21</v>
      </c>
      <c r="K3" s="405" t="s">
        <v>161</v>
      </c>
      <c r="L3" s="304"/>
    </row>
    <row r="4" spans="1:12" x14ac:dyDescent="0.2">
      <c r="A4" s="40"/>
      <c r="B4" s="64"/>
      <c r="C4" s="64"/>
      <c r="D4" s="19"/>
      <c r="E4" s="290"/>
      <c r="F4" s="69"/>
      <c r="G4" s="64"/>
      <c r="H4" s="64"/>
      <c r="I4" s="64"/>
      <c r="J4" s="302" t="s">
        <v>22</v>
      </c>
      <c r="K4" s="91" t="s">
        <v>341</v>
      </c>
      <c r="L4" s="304"/>
    </row>
    <row r="5" spans="1:12" ht="15.75" x14ac:dyDescent="0.2">
      <c r="A5" s="63"/>
      <c r="B5" s="64"/>
      <c r="C5" s="64"/>
      <c r="D5" s="19"/>
      <c r="E5" s="26" t="s">
        <v>23</v>
      </c>
      <c r="F5" s="69"/>
      <c r="G5" s="64"/>
      <c r="H5" s="64"/>
      <c r="I5" s="64"/>
      <c r="J5" s="302" t="s">
        <v>24</v>
      </c>
      <c r="K5" s="202">
        <v>43073</v>
      </c>
      <c r="L5" s="304"/>
    </row>
    <row r="6" spans="1:12" ht="13.5" thickBot="1" x14ac:dyDescent="0.25">
      <c r="A6" s="159"/>
      <c r="B6" s="160"/>
      <c r="C6" s="160"/>
      <c r="D6" s="160"/>
      <c r="E6" s="160"/>
      <c r="F6" s="160"/>
      <c r="G6" s="160"/>
      <c r="H6" s="160"/>
      <c r="I6" s="160"/>
      <c r="J6" s="159"/>
      <c r="K6" s="160"/>
      <c r="L6" s="144"/>
    </row>
    <row r="7" spans="1:12" x14ac:dyDescent="0.2">
      <c r="A7" s="310"/>
      <c r="B7" s="311"/>
      <c r="C7" s="311"/>
      <c r="D7" s="311"/>
      <c r="E7" s="311"/>
      <c r="F7" s="311"/>
      <c r="G7" s="311"/>
      <c r="H7" s="311"/>
      <c r="I7" s="311"/>
      <c r="J7" s="180"/>
      <c r="K7" s="180"/>
      <c r="L7" s="94"/>
    </row>
    <row r="8" spans="1:12" x14ac:dyDescent="0.2">
      <c r="A8" s="137"/>
      <c r="B8" s="56"/>
      <c r="C8" s="56"/>
      <c r="D8" s="56"/>
      <c r="E8" s="56"/>
      <c r="F8" s="56"/>
      <c r="G8" s="131"/>
      <c r="H8" s="56"/>
      <c r="I8" s="56"/>
      <c r="J8" s="56"/>
      <c r="K8" s="56"/>
      <c r="L8" s="304"/>
    </row>
    <row r="9" spans="1:12" x14ac:dyDescent="0.2">
      <c r="A9" s="137"/>
      <c r="B9" s="67" t="s">
        <v>25</v>
      </c>
      <c r="C9" s="535" t="s">
        <v>216</v>
      </c>
      <c r="D9" s="535"/>
      <c r="E9" s="535"/>
      <c r="F9" s="535"/>
      <c r="G9" s="535"/>
      <c r="H9" s="535"/>
      <c r="I9" s="64"/>
      <c r="J9" s="67" t="s">
        <v>26</v>
      </c>
      <c r="K9" s="307" t="s">
        <v>232</v>
      </c>
      <c r="L9" s="304"/>
    </row>
    <row r="10" spans="1:12" x14ac:dyDescent="0.2">
      <c r="A10" s="137"/>
      <c r="B10" s="56"/>
      <c r="C10" s="535"/>
      <c r="D10" s="535"/>
      <c r="E10" s="535"/>
      <c r="F10" s="535"/>
      <c r="G10" s="535"/>
      <c r="H10" s="535"/>
      <c r="I10" s="64"/>
      <c r="J10" s="67" t="s">
        <v>27</v>
      </c>
      <c r="K10" s="308">
        <f>K18</f>
        <v>27</v>
      </c>
      <c r="L10" s="304"/>
    </row>
    <row r="11" spans="1:12" x14ac:dyDescent="0.2">
      <c r="A11" s="137"/>
      <c r="B11" s="56"/>
      <c r="C11" s="535"/>
      <c r="D11" s="535"/>
      <c r="E11" s="535"/>
      <c r="F11" s="535"/>
      <c r="G11" s="535"/>
      <c r="H11" s="535"/>
      <c r="I11" s="56"/>
      <c r="J11" s="67" t="s">
        <v>28</v>
      </c>
      <c r="K11" s="309" t="str">
        <f>L18</f>
        <v>SY</v>
      </c>
      <c r="L11" s="304"/>
    </row>
    <row r="12" spans="1:12" x14ac:dyDescent="0.2">
      <c r="A12" s="137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304"/>
    </row>
    <row r="13" spans="1:12" x14ac:dyDescent="0.2">
      <c r="A13" s="95"/>
      <c r="F13" s="56"/>
      <c r="G13" s="56" t="s">
        <v>37</v>
      </c>
      <c r="H13" s="56" t="s">
        <v>71</v>
      </c>
      <c r="I13" s="57" t="s">
        <v>32</v>
      </c>
      <c r="J13" s="56"/>
      <c r="K13" s="56" t="s">
        <v>38</v>
      </c>
      <c r="L13" s="304"/>
    </row>
    <row r="14" spans="1:12" x14ac:dyDescent="0.2">
      <c r="A14" s="95"/>
      <c r="F14" s="56"/>
      <c r="G14" s="134">
        <v>53.58</v>
      </c>
      <c r="H14" s="134">
        <v>2.25</v>
      </c>
      <c r="I14" s="134">
        <v>2</v>
      </c>
      <c r="J14" s="135"/>
      <c r="K14" s="135">
        <f>G14*H14*I14</f>
        <v>241.10999999999999</v>
      </c>
      <c r="L14" s="304"/>
    </row>
    <row r="15" spans="1:12" x14ac:dyDescent="0.2">
      <c r="A15" s="95"/>
      <c r="F15" s="56"/>
      <c r="G15" s="135"/>
      <c r="H15" s="135"/>
      <c r="I15" s="135"/>
      <c r="J15" s="135" t="s">
        <v>34</v>
      </c>
      <c r="K15" s="135">
        <f>SUM(K14:K14)</f>
        <v>241.10999999999999</v>
      </c>
      <c r="L15" s="304"/>
    </row>
    <row r="16" spans="1:12" x14ac:dyDescent="0.2">
      <c r="A16" s="95"/>
      <c r="F16" s="56"/>
      <c r="G16" s="135"/>
      <c r="H16" s="135"/>
      <c r="I16" s="135"/>
      <c r="J16" s="135"/>
      <c r="K16" s="135"/>
      <c r="L16" s="304"/>
    </row>
    <row r="17" spans="1:12" x14ac:dyDescent="0.2">
      <c r="A17" s="95"/>
      <c r="F17" s="56"/>
      <c r="G17" s="56"/>
      <c r="H17" s="56"/>
      <c r="I17" s="56"/>
      <c r="J17" s="56"/>
      <c r="K17" s="56"/>
      <c r="L17" s="304"/>
    </row>
    <row r="18" spans="1:12" ht="13.5" thickBot="1" x14ac:dyDescent="0.25">
      <c r="A18" s="115"/>
      <c r="B18" s="4"/>
      <c r="C18" s="4"/>
      <c r="D18" s="4"/>
      <c r="E18" s="4"/>
      <c r="F18" s="143"/>
      <c r="G18" s="143"/>
      <c r="H18" s="4"/>
      <c r="I18" s="4"/>
      <c r="J18" s="286" t="s">
        <v>47</v>
      </c>
      <c r="K18" s="312">
        <f>ROUNDUP(K15/9, 0)</f>
        <v>27</v>
      </c>
      <c r="L18" s="289" t="s">
        <v>14</v>
      </c>
    </row>
    <row r="22" spans="1:12" x14ac:dyDescent="0.2">
      <c r="G22" s="1"/>
    </row>
  </sheetData>
  <mergeCells count="1">
    <mergeCell ref="C9:H11"/>
  </mergeCells>
  <pageMargins left="0.7" right="0.7" top="0.75" bottom="0.75" header="0.3" footer="0.3"/>
  <pageSetup scale="78" orientation="portrait" verticalDpi="120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L30"/>
  <sheetViews>
    <sheetView zoomScaleNormal="100" workbookViewId="0">
      <selection activeCell="J20" sqref="J20:K20"/>
    </sheetView>
  </sheetViews>
  <sheetFormatPr defaultRowHeight="12.75" x14ac:dyDescent="0.2"/>
  <cols>
    <col min="2" max="2" width="9.140625" customWidth="1"/>
    <col min="6" max="6" width="13.5703125" bestFit="1" customWidth="1"/>
    <col min="8" max="8" width="9.140625" customWidth="1"/>
    <col min="10" max="10" width="11.140625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405" t="s">
        <v>220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406">
        <v>42314</v>
      </c>
      <c r="L5" s="126"/>
    </row>
    <row r="6" spans="1:12" ht="13.5" thickBot="1" x14ac:dyDescent="0.25">
      <c r="A6" s="17"/>
      <c r="B6" s="18"/>
      <c r="C6" s="18"/>
      <c r="D6" s="18"/>
      <c r="E6" s="18"/>
      <c r="F6" s="18"/>
      <c r="G6" s="18"/>
      <c r="H6" s="18"/>
      <c r="I6" s="18"/>
      <c r="J6" s="17"/>
      <c r="K6" s="18"/>
      <c r="L6" s="125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94"/>
    </row>
    <row r="8" spans="1:12" x14ac:dyDescent="0.2">
      <c r="A8" s="95"/>
      <c r="G8" s="96"/>
      <c r="L8" s="126"/>
    </row>
    <row r="9" spans="1:12" x14ac:dyDescent="0.2">
      <c r="A9" s="95"/>
      <c r="B9" s="22" t="s">
        <v>25</v>
      </c>
      <c r="C9" s="548" t="s">
        <v>309</v>
      </c>
      <c r="D9" s="549"/>
      <c r="E9" s="549"/>
      <c r="F9" s="549"/>
      <c r="G9" s="549"/>
      <c r="H9" s="550"/>
      <c r="I9" s="18"/>
      <c r="J9" s="22" t="s">
        <v>26</v>
      </c>
      <c r="K9" s="230" t="s">
        <v>310</v>
      </c>
      <c r="L9" s="126"/>
    </row>
    <row r="10" spans="1:12" x14ac:dyDescent="0.2">
      <c r="A10" s="95"/>
      <c r="C10" s="551"/>
      <c r="D10" s="552"/>
      <c r="E10" s="552"/>
      <c r="F10" s="552"/>
      <c r="G10" s="552"/>
      <c r="H10" s="553"/>
      <c r="I10" s="18"/>
      <c r="J10" s="22" t="s">
        <v>27</v>
      </c>
      <c r="K10" s="231">
        <f>K18</f>
        <v>3</v>
      </c>
      <c r="L10" s="126"/>
    </row>
    <row r="11" spans="1:12" x14ac:dyDescent="0.2">
      <c r="A11" s="95"/>
      <c r="C11" s="554"/>
      <c r="D11" s="555"/>
      <c r="E11" s="555"/>
      <c r="F11" s="555"/>
      <c r="G11" s="555"/>
      <c r="H11" s="556"/>
      <c r="J11" s="22" t="s">
        <v>28</v>
      </c>
      <c r="K11" s="235" t="s">
        <v>2</v>
      </c>
      <c r="L11" s="126"/>
    </row>
    <row r="12" spans="1:12" x14ac:dyDescent="0.2">
      <c r="A12" s="95"/>
      <c r="L12" s="126"/>
    </row>
    <row r="13" spans="1:12" ht="15.75" x14ac:dyDescent="0.25">
      <c r="A13" s="119"/>
      <c r="B13" s="120"/>
      <c r="C13" s="44"/>
      <c r="D13" s="44"/>
      <c r="J13" s="18"/>
      <c r="K13" s="18"/>
      <c r="L13" s="126"/>
    </row>
    <row r="14" spans="1:12" ht="25.5" x14ac:dyDescent="0.2">
      <c r="A14" s="95"/>
      <c r="E14" s="264"/>
      <c r="F14" s="391"/>
      <c r="G14" s="401" t="s">
        <v>38</v>
      </c>
      <c r="H14" s="401" t="s">
        <v>32</v>
      </c>
      <c r="I14" s="401" t="s">
        <v>252</v>
      </c>
      <c r="J14" s="401"/>
      <c r="K14" s="401" t="s">
        <v>67</v>
      </c>
      <c r="L14" s="126"/>
    </row>
    <row r="15" spans="1:12" x14ac:dyDescent="0.2">
      <c r="A15" s="95"/>
      <c r="E15" s="264"/>
      <c r="F15" s="429" t="s">
        <v>91</v>
      </c>
      <c r="G15" s="432">
        <v>2</v>
      </c>
      <c r="H15" s="430">
        <v>1</v>
      </c>
      <c r="I15" s="431">
        <f>G15*0.5</f>
        <v>1</v>
      </c>
      <c r="J15" s="264"/>
      <c r="K15" s="402">
        <f>G15+I15</f>
        <v>3</v>
      </c>
      <c r="L15" s="126"/>
    </row>
    <row r="16" spans="1:12" x14ac:dyDescent="0.2">
      <c r="A16" s="95"/>
      <c r="E16" s="205"/>
      <c r="F16" s="264"/>
      <c r="G16" s="205"/>
      <c r="H16" s="264"/>
      <c r="I16" s="205"/>
      <c r="J16" s="264"/>
      <c r="K16" s="402"/>
      <c r="L16" s="126"/>
    </row>
    <row r="17" spans="1:12" x14ac:dyDescent="0.2">
      <c r="A17" s="95"/>
      <c r="E17" s="205"/>
      <c r="F17" s="264"/>
      <c r="G17" s="205"/>
      <c r="H17" s="264"/>
      <c r="I17" s="205"/>
      <c r="J17" s="264"/>
      <c r="K17" s="402"/>
      <c r="L17" s="126"/>
    </row>
    <row r="18" spans="1:12" ht="13.5" thickBot="1" x14ac:dyDescent="0.25">
      <c r="A18" s="115"/>
      <c r="B18" s="4"/>
      <c r="C18" s="4"/>
      <c r="D18" s="4"/>
      <c r="E18" s="403"/>
      <c r="F18" s="404"/>
      <c r="G18" s="403"/>
      <c r="H18" s="404"/>
      <c r="I18" s="403"/>
      <c r="J18" s="398" t="s">
        <v>235</v>
      </c>
      <c r="K18" s="399">
        <f>ROUNDUP(SUM(K15:K15),0)</f>
        <v>3</v>
      </c>
      <c r="L18" s="234" t="s">
        <v>2</v>
      </c>
    </row>
    <row r="20" spans="1:12" x14ac:dyDescent="0.2">
      <c r="B20" s="24"/>
      <c r="G20" s="50"/>
      <c r="H20" s="53"/>
      <c r="I20" s="46"/>
      <c r="J20" s="525"/>
      <c r="K20" s="525"/>
    </row>
    <row r="21" spans="1:12" ht="15.75" x14ac:dyDescent="0.25">
      <c r="B21" s="47"/>
    </row>
    <row r="22" spans="1:12" ht="15.75" x14ac:dyDescent="0.25">
      <c r="C22" s="2"/>
      <c r="D22" s="6"/>
      <c r="E22" s="43"/>
      <c r="F22" s="43"/>
      <c r="G22" s="43"/>
      <c r="H22" s="44"/>
    </row>
    <row r="23" spans="1:12" x14ac:dyDescent="0.2">
      <c r="C23" s="7"/>
      <c r="D23" s="2"/>
      <c r="E23" s="37"/>
      <c r="F23" s="2"/>
      <c r="G23" s="2"/>
      <c r="H23" s="8"/>
      <c r="I23" s="24"/>
    </row>
    <row r="24" spans="1:12" x14ac:dyDescent="0.2">
      <c r="C24" s="22"/>
      <c r="D24" s="18"/>
      <c r="F24" s="18"/>
      <c r="G24" s="2"/>
      <c r="H24" s="38"/>
      <c r="I24" s="37"/>
    </row>
    <row r="25" spans="1:12" x14ac:dyDescent="0.2">
      <c r="C25" s="18"/>
      <c r="D25" s="46"/>
      <c r="F25" s="22"/>
      <c r="G25" s="46"/>
      <c r="H25" s="41"/>
      <c r="I25" s="46"/>
    </row>
    <row r="26" spans="1:12" x14ac:dyDescent="0.2">
      <c r="F26" s="18"/>
      <c r="G26" s="18"/>
      <c r="H26" s="18"/>
    </row>
    <row r="27" spans="1:12" x14ac:dyDescent="0.2">
      <c r="G27" s="24"/>
      <c r="H27" s="39"/>
      <c r="I27" s="24"/>
    </row>
    <row r="29" spans="1:12" x14ac:dyDescent="0.2">
      <c r="B29" s="18"/>
      <c r="G29" s="18"/>
      <c r="H29" s="32"/>
    </row>
    <row r="30" spans="1:12" x14ac:dyDescent="0.2">
      <c r="G30" s="24"/>
      <c r="H30" s="39"/>
      <c r="I30" s="24"/>
    </row>
  </sheetData>
  <mergeCells count="2">
    <mergeCell ref="C9:H11"/>
    <mergeCell ref="J20:K20"/>
  </mergeCells>
  <pageMargins left="0.7" right="0.7" top="0.75" bottom="0.75" header="0.3" footer="0.3"/>
  <pageSetup scale="78" orientation="portrait" verticalDpi="120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N54"/>
  <sheetViews>
    <sheetView topLeftCell="A4" zoomScaleNormal="100" zoomScaleSheetLayoutView="100" workbookViewId="0">
      <selection activeCell="K23" sqref="K23"/>
    </sheetView>
  </sheetViews>
  <sheetFormatPr defaultRowHeight="12.75" x14ac:dyDescent="0.2"/>
  <cols>
    <col min="1" max="1" width="9.140625" style="56" customWidth="1"/>
    <col min="2" max="2" width="10.28515625" style="56" customWidth="1"/>
    <col min="3" max="4" width="9.140625" style="56"/>
    <col min="5" max="5" width="11.7109375" style="56" customWidth="1"/>
    <col min="6" max="6" width="13.5703125" style="56" bestFit="1" customWidth="1"/>
    <col min="7" max="9" width="9.140625" style="56"/>
    <col min="10" max="10" width="11.140625" style="56" bestFit="1" customWidth="1"/>
    <col min="11" max="11" width="10.28515625" style="56" bestFit="1" customWidth="1"/>
    <col min="12" max="256" width="9.140625" style="56"/>
    <col min="257" max="257" width="24.5703125" style="56" bestFit="1" customWidth="1"/>
    <col min="258" max="258" width="8.28515625" style="56" bestFit="1" customWidth="1"/>
    <col min="259" max="265" width="9.140625" style="56"/>
    <col min="266" max="266" width="10" style="56" bestFit="1" customWidth="1"/>
    <col min="267" max="512" width="9.140625" style="56"/>
    <col min="513" max="513" width="24.5703125" style="56" bestFit="1" customWidth="1"/>
    <col min="514" max="514" width="8.28515625" style="56" bestFit="1" customWidth="1"/>
    <col min="515" max="521" width="9.140625" style="56"/>
    <col min="522" max="522" width="10" style="56" bestFit="1" customWidth="1"/>
    <col min="523" max="768" width="9.140625" style="56"/>
    <col min="769" max="769" width="24.5703125" style="56" bestFit="1" customWidth="1"/>
    <col min="770" max="770" width="8.28515625" style="56" bestFit="1" customWidth="1"/>
    <col min="771" max="777" width="9.140625" style="56"/>
    <col min="778" max="778" width="10" style="56" bestFit="1" customWidth="1"/>
    <col min="779" max="1024" width="9.140625" style="56"/>
    <col min="1025" max="1025" width="24.5703125" style="56" bestFit="1" customWidth="1"/>
    <col min="1026" max="1026" width="8.28515625" style="56" bestFit="1" customWidth="1"/>
    <col min="1027" max="1033" width="9.140625" style="56"/>
    <col min="1034" max="1034" width="10" style="56" bestFit="1" customWidth="1"/>
    <col min="1035" max="1280" width="9.140625" style="56"/>
    <col min="1281" max="1281" width="24.5703125" style="56" bestFit="1" customWidth="1"/>
    <col min="1282" max="1282" width="8.28515625" style="56" bestFit="1" customWidth="1"/>
    <col min="1283" max="1289" width="9.140625" style="56"/>
    <col min="1290" max="1290" width="10" style="56" bestFit="1" customWidth="1"/>
    <col min="1291" max="1536" width="9.140625" style="56"/>
    <col min="1537" max="1537" width="24.5703125" style="56" bestFit="1" customWidth="1"/>
    <col min="1538" max="1538" width="8.28515625" style="56" bestFit="1" customWidth="1"/>
    <col min="1539" max="1545" width="9.140625" style="56"/>
    <col min="1546" max="1546" width="10" style="56" bestFit="1" customWidth="1"/>
    <col min="1547" max="1792" width="9.140625" style="56"/>
    <col min="1793" max="1793" width="24.5703125" style="56" bestFit="1" customWidth="1"/>
    <col min="1794" max="1794" width="8.28515625" style="56" bestFit="1" customWidth="1"/>
    <col min="1795" max="1801" width="9.140625" style="56"/>
    <col min="1802" max="1802" width="10" style="56" bestFit="1" customWidth="1"/>
    <col min="1803" max="2048" width="9.140625" style="56"/>
    <col min="2049" max="2049" width="24.5703125" style="56" bestFit="1" customWidth="1"/>
    <col min="2050" max="2050" width="8.28515625" style="56" bestFit="1" customWidth="1"/>
    <col min="2051" max="2057" width="9.140625" style="56"/>
    <col min="2058" max="2058" width="10" style="56" bestFit="1" customWidth="1"/>
    <col min="2059" max="2304" width="9.140625" style="56"/>
    <col min="2305" max="2305" width="24.5703125" style="56" bestFit="1" customWidth="1"/>
    <col min="2306" max="2306" width="8.28515625" style="56" bestFit="1" customWidth="1"/>
    <col min="2307" max="2313" width="9.140625" style="56"/>
    <col min="2314" max="2314" width="10" style="56" bestFit="1" customWidth="1"/>
    <col min="2315" max="2560" width="9.140625" style="56"/>
    <col min="2561" max="2561" width="24.5703125" style="56" bestFit="1" customWidth="1"/>
    <col min="2562" max="2562" width="8.28515625" style="56" bestFit="1" customWidth="1"/>
    <col min="2563" max="2569" width="9.140625" style="56"/>
    <col min="2570" max="2570" width="10" style="56" bestFit="1" customWidth="1"/>
    <col min="2571" max="2816" width="9.140625" style="56"/>
    <col min="2817" max="2817" width="24.5703125" style="56" bestFit="1" customWidth="1"/>
    <col min="2818" max="2818" width="8.28515625" style="56" bestFit="1" customWidth="1"/>
    <col min="2819" max="2825" width="9.140625" style="56"/>
    <col min="2826" max="2826" width="10" style="56" bestFit="1" customWidth="1"/>
    <col min="2827" max="3072" width="9.140625" style="56"/>
    <col min="3073" max="3073" width="24.5703125" style="56" bestFit="1" customWidth="1"/>
    <col min="3074" max="3074" width="8.28515625" style="56" bestFit="1" customWidth="1"/>
    <col min="3075" max="3081" width="9.140625" style="56"/>
    <col min="3082" max="3082" width="10" style="56" bestFit="1" customWidth="1"/>
    <col min="3083" max="3328" width="9.140625" style="56"/>
    <col min="3329" max="3329" width="24.5703125" style="56" bestFit="1" customWidth="1"/>
    <col min="3330" max="3330" width="8.28515625" style="56" bestFit="1" customWidth="1"/>
    <col min="3331" max="3337" width="9.140625" style="56"/>
    <col min="3338" max="3338" width="10" style="56" bestFit="1" customWidth="1"/>
    <col min="3339" max="3584" width="9.140625" style="56"/>
    <col min="3585" max="3585" width="24.5703125" style="56" bestFit="1" customWidth="1"/>
    <col min="3586" max="3586" width="8.28515625" style="56" bestFit="1" customWidth="1"/>
    <col min="3587" max="3593" width="9.140625" style="56"/>
    <col min="3594" max="3594" width="10" style="56" bestFit="1" customWidth="1"/>
    <col min="3595" max="3840" width="9.140625" style="56"/>
    <col min="3841" max="3841" width="24.5703125" style="56" bestFit="1" customWidth="1"/>
    <col min="3842" max="3842" width="8.28515625" style="56" bestFit="1" customWidth="1"/>
    <col min="3843" max="3849" width="9.140625" style="56"/>
    <col min="3850" max="3850" width="10" style="56" bestFit="1" customWidth="1"/>
    <col min="3851" max="4096" width="9.140625" style="56"/>
    <col min="4097" max="4097" width="24.5703125" style="56" bestFit="1" customWidth="1"/>
    <col min="4098" max="4098" width="8.28515625" style="56" bestFit="1" customWidth="1"/>
    <col min="4099" max="4105" width="9.140625" style="56"/>
    <col min="4106" max="4106" width="10" style="56" bestFit="1" customWidth="1"/>
    <col min="4107" max="4352" width="9.140625" style="56"/>
    <col min="4353" max="4353" width="24.5703125" style="56" bestFit="1" customWidth="1"/>
    <col min="4354" max="4354" width="8.28515625" style="56" bestFit="1" customWidth="1"/>
    <col min="4355" max="4361" width="9.140625" style="56"/>
    <col min="4362" max="4362" width="10" style="56" bestFit="1" customWidth="1"/>
    <col min="4363" max="4608" width="9.140625" style="56"/>
    <col min="4609" max="4609" width="24.5703125" style="56" bestFit="1" customWidth="1"/>
    <col min="4610" max="4610" width="8.28515625" style="56" bestFit="1" customWidth="1"/>
    <col min="4611" max="4617" width="9.140625" style="56"/>
    <col min="4618" max="4618" width="10" style="56" bestFit="1" customWidth="1"/>
    <col min="4619" max="4864" width="9.140625" style="56"/>
    <col min="4865" max="4865" width="24.5703125" style="56" bestFit="1" customWidth="1"/>
    <col min="4866" max="4866" width="8.28515625" style="56" bestFit="1" customWidth="1"/>
    <col min="4867" max="4873" width="9.140625" style="56"/>
    <col min="4874" max="4874" width="10" style="56" bestFit="1" customWidth="1"/>
    <col min="4875" max="5120" width="9.140625" style="56"/>
    <col min="5121" max="5121" width="24.5703125" style="56" bestFit="1" customWidth="1"/>
    <col min="5122" max="5122" width="8.28515625" style="56" bestFit="1" customWidth="1"/>
    <col min="5123" max="5129" width="9.140625" style="56"/>
    <col min="5130" max="5130" width="10" style="56" bestFit="1" customWidth="1"/>
    <col min="5131" max="5376" width="9.140625" style="56"/>
    <col min="5377" max="5377" width="24.5703125" style="56" bestFit="1" customWidth="1"/>
    <col min="5378" max="5378" width="8.28515625" style="56" bestFit="1" customWidth="1"/>
    <col min="5379" max="5385" width="9.140625" style="56"/>
    <col min="5386" max="5386" width="10" style="56" bestFit="1" customWidth="1"/>
    <col min="5387" max="5632" width="9.140625" style="56"/>
    <col min="5633" max="5633" width="24.5703125" style="56" bestFit="1" customWidth="1"/>
    <col min="5634" max="5634" width="8.28515625" style="56" bestFit="1" customWidth="1"/>
    <col min="5635" max="5641" width="9.140625" style="56"/>
    <col min="5642" max="5642" width="10" style="56" bestFit="1" customWidth="1"/>
    <col min="5643" max="5888" width="9.140625" style="56"/>
    <col min="5889" max="5889" width="24.5703125" style="56" bestFit="1" customWidth="1"/>
    <col min="5890" max="5890" width="8.28515625" style="56" bestFit="1" customWidth="1"/>
    <col min="5891" max="5897" width="9.140625" style="56"/>
    <col min="5898" max="5898" width="10" style="56" bestFit="1" customWidth="1"/>
    <col min="5899" max="6144" width="9.140625" style="56"/>
    <col min="6145" max="6145" width="24.5703125" style="56" bestFit="1" customWidth="1"/>
    <col min="6146" max="6146" width="8.28515625" style="56" bestFit="1" customWidth="1"/>
    <col min="6147" max="6153" width="9.140625" style="56"/>
    <col min="6154" max="6154" width="10" style="56" bestFit="1" customWidth="1"/>
    <col min="6155" max="6400" width="9.140625" style="56"/>
    <col min="6401" max="6401" width="24.5703125" style="56" bestFit="1" customWidth="1"/>
    <col min="6402" max="6402" width="8.28515625" style="56" bestFit="1" customWidth="1"/>
    <col min="6403" max="6409" width="9.140625" style="56"/>
    <col min="6410" max="6410" width="10" style="56" bestFit="1" customWidth="1"/>
    <col min="6411" max="6656" width="9.140625" style="56"/>
    <col min="6657" max="6657" width="24.5703125" style="56" bestFit="1" customWidth="1"/>
    <col min="6658" max="6658" width="8.28515625" style="56" bestFit="1" customWidth="1"/>
    <col min="6659" max="6665" width="9.140625" style="56"/>
    <col min="6666" max="6666" width="10" style="56" bestFit="1" customWidth="1"/>
    <col min="6667" max="6912" width="9.140625" style="56"/>
    <col min="6913" max="6913" width="24.5703125" style="56" bestFit="1" customWidth="1"/>
    <col min="6914" max="6914" width="8.28515625" style="56" bestFit="1" customWidth="1"/>
    <col min="6915" max="6921" width="9.140625" style="56"/>
    <col min="6922" max="6922" width="10" style="56" bestFit="1" customWidth="1"/>
    <col min="6923" max="7168" width="9.140625" style="56"/>
    <col min="7169" max="7169" width="24.5703125" style="56" bestFit="1" customWidth="1"/>
    <col min="7170" max="7170" width="8.28515625" style="56" bestFit="1" customWidth="1"/>
    <col min="7171" max="7177" width="9.140625" style="56"/>
    <col min="7178" max="7178" width="10" style="56" bestFit="1" customWidth="1"/>
    <col min="7179" max="7424" width="9.140625" style="56"/>
    <col min="7425" max="7425" width="24.5703125" style="56" bestFit="1" customWidth="1"/>
    <col min="7426" max="7426" width="8.28515625" style="56" bestFit="1" customWidth="1"/>
    <col min="7427" max="7433" width="9.140625" style="56"/>
    <col min="7434" max="7434" width="10" style="56" bestFit="1" customWidth="1"/>
    <col min="7435" max="7680" width="9.140625" style="56"/>
    <col min="7681" max="7681" width="24.5703125" style="56" bestFit="1" customWidth="1"/>
    <col min="7682" max="7682" width="8.28515625" style="56" bestFit="1" customWidth="1"/>
    <col min="7683" max="7689" width="9.140625" style="56"/>
    <col min="7690" max="7690" width="10" style="56" bestFit="1" customWidth="1"/>
    <col min="7691" max="7936" width="9.140625" style="56"/>
    <col min="7937" max="7937" width="24.5703125" style="56" bestFit="1" customWidth="1"/>
    <col min="7938" max="7938" width="8.28515625" style="56" bestFit="1" customWidth="1"/>
    <col min="7939" max="7945" width="9.140625" style="56"/>
    <col min="7946" max="7946" width="10" style="56" bestFit="1" customWidth="1"/>
    <col min="7947" max="8192" width="9.140625" style="56"/>
    <col min="8193" max="8193" width="24.5703125" style="56" bestFit="1" customWidth="1"/>
    <col min="8194" max="8194" width="8.28515625" style="56" bestFit="1" customWidth="1"/>
    <col min="8195" max="8201" width="9.140625" style="56"/>
    <col min="8202" max="8202" width="10" style="56" bestFit="1" customWidth="1"/>
    <col min="8203" max="8448" width="9.140625" style="56"/>
    <col min="8449" max="8449" width="24.5703125" style="56" bestFit="1" customWidth="1"/>
    <col min="8450" max="8450" width="8.28515625" style="56" bestFit="1" customWidth="1"/>
    <col min="8451" max="8457" width="9.140625" style="56"/>
    <col min="8458" max="8458" width="10" style="56" bestFit="1" customWidth="1"/>
    <col min="8459" max="8704" width="9.140625" style="56"/>
    <col min="8705" max="8705" width="24.5703125" style="56" bestFit="1" customWidth="1"/>
    <col min="8706" max="8706" width="8.28515625" style="56" bestFit="1" customWidth="1"/>
    <col min="8707" max="8713" width="9.140625" style="56"/>
    <col min="8714" max="8714" width="10" style="56" bestFit="1" customWidth="1"/>
    <col min="8715" max="8960" width="9.140625" style="56"/>
    <col min="8961" max="8961" width="24.5703125" style="56" bestFit="1" customWidth="1"/>
    <col min="8962" max="8962" width="8.28515625" style="56" bestFit="1" customWidth="1"/>
    <col min="8963" max="8969" width="9.140625" style="56"/>
    <col min="8970" max="8970" width="10" style="56" bestFit="1" customWidth="1"/>
    <col min="8971" max="9216" width="9.140625" style="56"/>
    <col min="9217" max="9217" width="24.5703125" style="56" bestFit="1" customWidth="1"/>
    <col min="9218" max="9218" width="8.28515625" style="56" bestFit="1" customWidth="1"/>
    <col min="9219" max="9225" width="9.140625" style="56"/>
    <col min="9226" max="9226" width="10" style="56" bestFit="1" customWidth="1"/>
    <col min="9227" max="9472" width="9.140625" style="56"/>
    <col min="9473" max="9473" width="24.5703125" style="56" bestFit="1" customWidth="1"/>
    <col min="9474" max="9474" width="8.28515625" style="56" bestFit="1" customWidth="1"/>
    <col min="9475" max="9481" width="9.140625" style="56"/>
    <col min="9482" max="9482" width="10" style="56" bestFit="1" customWidth="1"/>
    <col min="9483" max="9728" width="9.140625" style="56"/>
    <col min="9729" max="9729" width="24.5703125" style="56" bestFit="1" customWidth="1"/>
    <col min="9730" max="9730" width="8.28515625" style="56" bestFit="1" customWidth="1"/>
    <col min="9731" max="9737" width="9.140625" style="56"/>
    <col min="9738" max="9738" width="10" style="56" bestFit="1" customWidth="1"/>
    <col min="9739" max="9984" width="9.140625" style="56"/>
    <col min="9985" max="9985" width="24.5703125" style="56" bestFit="1" customWidth="1"/>
    <col min="9986" max="9986" width="8.28515625" style="56" bestFit="1" customWidth="1"/>
    <col min="9987" max="9993" width="9.140625" style="56"/>
    <col min="9994" max="9994" width="10" style="56" bestFit="1" customWidth="1"/>
    <col min="9995" max="10240" width="9.140625" style="56"/>
    <col min="10241" max="10241" width="24.5703125" style="56" bestFit="1" customWidth="1"/>
    <col min="10242" max="10242" width="8.28515625" style="56" bestFit="1" customWidth="1"/>
    <col min="10243" max="10249" width="9.140625" style="56"/>
    <col min="10250" max="10250" width="10" style="56" bestFit="1" customWidth="1"/>
    <col min="10251" max="10496" width="9.140625" style="56"/>
    <col min="10497" max="10497" width="24.5703125" style="56" bestFit="1" customWidth="1"/>
    <col min="10498" max="10498" width="8.28515625" style="56" bestFit="1" customWidth="1"/>
    <col min="10499" max="10505" width="9.140625" style="56"/>
    <col min="10506" max="10506" width="10" style="56" bestFit="1" customWidth="1"/>
    <col min="10507" max="10752" width="9.140625" style="56"/>
    <col min="10753" max="10753" width="24.5703125" style="56" bestFit="1" customWidth="1"/>
    <col min="10754" max="10754" width="8.28515625" style="56" bestFit="1" customWidth="1"/>
    <col min="10755" max="10761" width="9.140625" style="56"/>
    <col min="10762" max="10762" width="10" style="56" bestFit="1" customWidth="1"/>
    <col min="10763" max="11008" width="9.140625" style="56"/>
    <col min="11009" max="11009" width="24.5703125" style="56" bestFit="1" customWidth="1"/>
    <col min="11010" max="11010" width="8.28515625" style="56" bestFit="1" customWidth="1"/>
    <col min="11011" max="11017" width="9.140625" style="56"/>
    <col min="11018" max="11018" width="10" style="56" bestFit="1" customWidth="1"/>
    <col min="11019" max="11264" width="9.140625" style="56"/>
    <col min="11265" max="11265" width="24.5703125" style="56" bestFit="1" customWidth="1"/>
    <col min="11266" max="11266" width="8.28515625" style="56" bestFit="1" customWidth="1"/>
    <col min="11267" max="11273" width="9.140625" style="56"/>
    <col min="11274" max="11274" width="10" style="56" bestFit="1" customWidth="1"/>
    <col min="11275" max="11520" width="9.140625" style="56"/>
    <col min="11521" max="11521" width="24.5703125" style="56" bestFit="1" customWidth="1"/>
    <col min="11522" max="11522" width="8.28515625" style="56" bestFit="1" customWidth="1"/>
    <col min="11523" max="11529" width="9.140625" style="56"/>
    <col min="11530" max="11530" width="10" style="56" bestFit="1" customWidth="1"/>
    <col min="11531" max="11776" width="9.140625" style="56"/>
    <col min="11777" max="11777" width="24.5703125" style="56" bestFit="1" customWidth="1"/>
    <col min="11778" max="11778" width="8.28515625" style="56" bestFit="1" customWidth="1"/>
    <col min="11779" max="11785" width="9.140625" style="56"/>
    <col min="11786" max="11786" width="10" style="56" bestFit="1" customWidth="1"/>
    <col min="11787" max="12032" width="9.140625" style="56"/>
    <col min="12033" max="12033" width="24.5703125" style="56" bestFit="1" customWidth="1"/>
    <col min="12034" max="12034" width="8.28515625" style="56" bestFit="1" customWidth="1"/>
    <col min="12035" max="12041" width="9.140625" style="56"/>
    <col min="12042" max="12042" width="10" style="56" bestFit="1" customWidth="1"/>
    <col min="12043" max="12288" width="9.140625" style="56"/>
    <col min="12289" max="12289" width="24.5703125" style="56" bestFit="1" customWidth="1"/>
    <col min="12290" max="12290" width="8.28515625" style="56" bestFit="1" customWidth="1"/>
    <col min="12291" max="12297" width="9.140625" style="56"/>
    <col min="12298" max="12298" width="10" style="56" bestFit="1" customWidth="1"/>
    <col min="12299" max="12544" width="9.140625" style="56"/>
    <col min="12545" max="12545" width="24.5703125" style="56" bestFit="1" customWidth="1"/>
    <col min="12546" max="12546" width="8.28515625" style="56" bestFit="1" customWidth="1"/>
    <col min="12547" max="12553" width="9.140625" style="56"/>
    <col min="12554" max="12554" width="10" style="56" bestFit="1" customWidth="1"/>
    <col min="12555" max="12800" width="9.140625" style="56"/>
    <col min="12801" max="12801" width="24.5703125" style="56" bestFit="1" customWidth="1"/>
    <col min="12802" max="12802" width="8.28515625" style="56" bestFit="1" customWidth="1"/>
    <col min="12803" max="12809" width="9.140625" style="56"/>
    <col min="12810" max="12810" width="10" style="56" bestFit="1" customWidth="1"/>
    <col min="12811" max="13056" width="9.140625" style="56"/>
    <col min="13057" max="13057" width="24.5703125" style="56" bestFit="1" customWidth="1"/>
    <col min="13058" max="13058" width="8.28515625" style="56" bestFit="1" customWidth="1"/>
    <col min="13059" max="13065" width="9.140625" style="56"/>
    <col min="13066" max="13066" width="10" style="56" bestFit="1" customWidth="1"/>
    <col min="13067" max="13312" width="9.140625" style="56"/>
    <col min="13313" max="13313" width="24.5703125" style="56" bestFit="1" customWidth="1"/>
    <col min="13314" max="13314" width="8.28515625" style="56" bestFit="1" customWidth="1"/>
    <col min="13315" max="13321" width="9.140625" style="56"/>
    <col min="13322" max="13322" width="10" style="56" bestFit="1" customWidth="1"/>
    <col min="13323" max="13568" width="9.140625" style="56"/>
    <col min="13569" max="13569" width="24.5703125" style="56" bestFit="1" customWidth="1"/>
    <col min="13570" max="13570" width="8.28515625" style="56" bestFit="1" customWidth="1"/>
    <col min="13571" max="13577" width="9.140625" style="56"/>
    <col min="13578" max="13578" width="10" style="56" bestFit="1" customWidth="1"/>
    <col min="13579" max="13824" width="9.140625" style="56"/>
    <col min="13825" max="13825" width="24.5703125" style="56" bestFit="1" customWidth="1"/>
    <col min="13826" max="13826" width="8.28515625" style="56" bestFit="1" customWidth="1"/>
    <col min="13827" max="13833" width="9.140625" style="56"/>
    <col min="13834" max="13834" width="10" style="56" bestFit="1" customWidth="1"/>
    <col min="13835" max="14080" width="9.140625" style="56"/>
    <col min="14081" max="14081" width="24.5703125" style="56" bestFit="1" customWidth="1"/>
    <col min="14082" max="14082" width="8.28515625" style="56" bestFit="1" customWidth="1"/>
    <col min="14083" max="14089" width="9.140625" style="56"/>
    <col min="14090" max="14090" width="10" style="56" bestFit="1" customWidth="1"/>
    <col min="14091" max="14336" width="9.140625" style="56"/>
    <col min="14337" max="14337" width="24.5703125" style="56" bestFit="1" customWidth="1"/>
    <col min="14338" max="14338" width="8.28515625" style="56" bestFit="1" customWidth="1"/>
    <col min="14339" max="14345" width="9.140625" style="56"/>
    <col min="14346" max="14346" width="10" style="56" bestFit="1" customWidth="1"/>
    <col min="14347" max="14592" width="9.140625" style="56"/>
    <col min="14593" max="14593" width="24.5703125" style="56" bestFit="1" customWidth="1"/>
    <col min="14594" max="14594" width="8.28515625" style="56" bestFit="1" customWidth="1"/>
    <col min="14595" max="14601" width="9.140625" style="56"/>
    <col min="14602" max="14602" width="10" style="56" bestFit="1" customWidth="1"/>
    <col min="14603" max="14848" width="9.140625" style="56"/>
    <col min="14849" max="14849" width="24.5703125" style="56" bestFit="1" customWidth="1"/>
    <col min="14850" max="14850" width="8.28515625" style="56" bestFit="1" customWidth="1"/>
    <col min="14851" max="14857" width="9.140625" style="56"/>
    <col min="14858" max="14858" width="10" style="56" bestFit="1" customWidth="1"/>
    <col min="14859" max="15104" width="9.140625" style="56"/>
    <col min="15105" max="15105" width="24.5703125" style="56" bestFit="1" customWidth="1"/>
    <col min="15106" max="15106" width="8.28515625" style="56" bestFit="1" customWidth="1"/>
    <col min="15107" max="15113" width="9.140625" style="56"/>
    <col min="15114" max="15114" width="10" style="56" bestFit="1" customWidth="1"/>
    <col min="15115" max="15360" width="9.140625" style="56"/>
    <col min="15361" max="15361" width="24.5703125" style="56" bestFit="1" customWidth="1"/>
    <col min="15362" max="15362" width="8.28515625" style="56" bestFit="1" customWidth="1"/>
    <col min="15363" max="15369" width="9.140625" style="56"/>
    <col min="15370" max="15370" width="10" style="56" bestFit="1" customWidth="1"/>
    <col min="15371" max="15616" width="9.140625" style="56"/>
    <col min="15617" max="15617" width="24.5703125" style="56" bestFit="1" customWidth="1"/>
    <col min="15618" max="15618" width="8.28515625" style="56" bestFit="1" customWidth="1"/>
    <col min="15619" max="15625" width="9.140625" style="56"/>
    <col min="15626" max="15626" width="10" style="56" bestFit="1" customWidth="1"/>
    <col min="15627" max="15872" width="9.140625" style="56"/>
    <col min="15873" max="15873" width="24.5703125" style="56" bestFit="1" customWidth="1"/>
    <col min="15874" max="15874" width="8.28515625" style="56" bestFit="1" customWidth="1"/>
    <col min="15875" max="15881" width="9.140625" style="56"/>
    <col min="15882" max="15882" width="10" style="56" bestFit="1" customWidth="1"/>
    <col min="15883" max="16128" width="9.140625" style="56"/>
    <col min="16129" max="16129" width="24.5703125" style="56" bestFit="1" customWidth="1"/>
    <col min="16130" max="16130" width="8.28515625" style="56" bestFit="1" customWidth="1"/>
    <col min="16131" max="16137" width="9.140625" style="56"/>
    <col min="16138" max="16138" width="10" style="56" bestFit="1" customWidth="1"/>
    <col min="16139" max="16384" width="9.140625" style="56"/>
  </cols>
  <sheetData>
    <row r="1" spans="1:12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80"/>
      <c r="H1" s="180"/>
      <c r="I1" s="180"/>
      <c r="J1" s="181"/>
      <c r="K1" s="82"/>
      <c r="L1" s="83"/>
    </row>
    <row r="2" spans="1:12" x14ac:dyDescent="0.2">
      <c r="A2" s="17"/>
      <c r="B2" s="18"/>
      <c r="C2" s="18"/>
      <c r="D2"/>
      <c r="E2" s="154" t="s">
        <v>66</v>
      </c>
      <c r="F2" s="436" t="str">
        <f>Summary2!D2</f>
        <v>MOT-070-0603</v>
      </c>
      <c r="G2"/>
      <c r="H2"/>
      <c r="I2"/>
      <c r="J2" s="85" t="s">
        <v>19</v>
      </c>
      <c r="K2" s="187">
        <f>Summary2!G2</f>
        <v>42200</v>
      </c>
      <c r="L2" s="318"/>
    </row>
    <row r="3" spans="1:12" x14ac:dyDescent="0.2">
      <c r="A3" s="17"/>
      <c r="B3" s="18"/>
      <c r="C3" s="18"/>
      <c r="D3"/>
      <c r="E3" s="154"/>
      <c r="F3" s="24" t="s">
        <v>20</v>
      </c>
      <c r="G3"/>
      <c r="H3"/>
      <c r="I3"/>
      <c r="J3" s="85" t="s">
        <v>21</v>
      </c>
      <c r="K3" s="186" t="s">
        <v>161</v>
      </c>
      <c r="L3" s="126"/>
    </row>
    <row r="4" spans="1:12" x14ac:dyDescent="0.2">
      <c r="A4" s="40"/>
      <c r="B4" s="18"/>
      <c r="C4" s="18"/>
      <c r="D4" s="18"/>
      <c r="E4" s="25"/>
      <c r="F4" s="25"/>
      <c r="G4"/>
      <c r="H4"/>
      <c r="I4"/>
      <c r="J4" s="85" t="s">
        <v>22</v>
      </c>
      <c r="K4" s="91" t="s">
        <v>220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F5" s="25"/>
      <c r="G5"/>
      <c r="H5"/>
      <c r="I5"/>
      <c r="J5" s="85" t="s">
        <v>24</v>
      </c>
      <c r="K5" s="202">
        <v>42314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4"/>
      <c r="H6" s="4"/>
      <c r="I6" s="4"/>
      <c r="J6" s="27"/>
      <c r="K6" s="28"/>
      <c r="L6" s="5"/>
    </row>
    <row r="7" spans="1:12" x14ac:dyDescent="0.2">
      <c r="A7" s="310"/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05"/>
    </row>
    <row r="8" spans="1:12" x14ac:dyDescent="0.2">
      <c r="A8" s="137"/>
      <c r="G8" s="131"/>
      <c r="L8" s="319"/>
    </row>
    <row r="9" spans="1:12" x14ac:dyDescent="0.2">
      <c r="A9" s="137"/>
      <c r="B9" s="67" t="s">
        <v>25</v>
      </c>
      <c r="C9" s="537" t="s">
        <v>291</v>
      </c>
      <c r="D9" s="537"/>
      <c r="E9" s="537"/>
      <c r="F9" s="537"/>
      <c r="G9" s="537"/>
      <c r="H9" s="537"/>
      <c r="I9" s="64"/>
      <c r="J9" s="67" t="s">
        <v>26</v>
      </c>
      <c r="K9" s="307" t="s">
        <v>320</v>
      </c>
      <c r="L9" s="319"/>
    </row>
    <row r="10" spans="1:12" x14ac:dyDescent="0.2">
      <c r="A10" s="137"/>
      <c r="C10" s="537"/>
      <c r="D10" s="537"/>
      <c r="E10" s="537"/>
      <c r="F10" s="537"/>
      <c r="G10" s="537"/>
      <c r="H10" s="537"/>
      <c r="I10" s="64"/>
      <c r="J10" s="67" t="s">
        <v>27</v>
      </c>
      <c r="K10" s="308">
        <f>ROUNDUP($K$40-K37, -1)</f>
        <v>26930</v>
      </c>
      <c r="L10" s="319"/>
    </row>
    <row r="11" spans="1:12" x14ac:dyDescent="0.2">
      <c r="A11" s="137"/>
      <c r="C11" s="537"/>
      <c r="D11" s="537"/>
      <c r="E11" s="537"/>
      <c r="F11" s="537"/>
      <c r="G11" s="537"/>
      <c r="H11" s="537"/>
      <c r="J11" s="67" t="s">
        <v>28</v>
      </c>
      <c r="K11" s="309" t="str">
        <f>$L$40</f>
        <v>SF</v>
      </c>
      <c r="L11" s="319"/>
    </row>
    <row r="12" spans="1:12" x14ac:dyDescent="0.2">
      <c r="A12" s="137"/>
      <c r="G12" s="131"/>
      <c r="L12" s="319"/>
    </row>
    <row r="13" spans="1:12" x14ac:dyDescent="0.2">
      <c r="A13" s="137"/>
      <c r="B13" s="67" t="s">
        <v>25</v>
      </c>
      <c r="C13" s="537" t="s">
        <v>292</v>
      </c>
      <c r="D13" s="537"/>
      <c r="E13" s="537"/>
      <c r="F13" s="537"/>
      <c r="G13" s="537"/>
      <c r="H13" s="537"/>
      <c r="I13" s="64"/>
      <c r="J13" s="67" t="s">
        <v>26</v>
      </c>
      <c r="K13" s="307" t="s">
        <v>295</v>
      </c>
      <c r="L13" s="319"/>
    </row>
    <row r="14" spans="1:12" x14ac:dyDescent="0.2">
      <c r="A14" s="137"/>
      <c r="C14" s="537"/>
      <c r="D14" s="537"/>
      <c r="E14" s="537"/>
      <c r="F14" s="537"/>
      <c r="G14" s="537"/>
      <c r="H14" s="537"/>
      <c r="I14" s="64"/>
      <c r="J14" s="67" t="s">
        <v>27</v>
      </c>
      <c r="K14" s="308">
        <f>$K$40</f>
        <v>27200</v>
      </c>
      <c r="L14" s="319"/>
    </row>
    <row r="15" spans="1:12" x14ac:dyDescent="0.2">
      <c r="A15" s="137"/>
      <c r="C15" s="537"/>
      <c r="D15" s="537"/>
      <c r="E15" s="537"/>
      <c r="F15" s="537"/>
      <c r="G15" s="537"/>
      <c r="H15" s="537"/>
      <c r="J15" s="67" t="s">
        <v>28</v>
      </c>
      <c r="K15" s="309" t="str">
        <f>$L$40</f>
        <v>SF</v>
      </c>
      <c r="L15" s="319"/>
    </row>
    <row r="16" spans="1:12" x14ac:dyDescent="0.2">
      <c r="A16" s="137"/>
      <c r="G16" s="131"/>
      <c r="L16" s="319"/>
    </row>
    <row r="17" spans="1:12" x14ac:dyDescent="0.2">
      <c r="A17" s="137"/>
      <c r="B17" s="67" t="s">
        <v>25</v>
      </c>
      <c r="C17" s="537" t="s">
        <v>139</v>
      </c>
      <c r="D17" s="537"/>
      <c r="E17" s="537"/>
      <c r="F17" s="537"/>
      <c r="G17" s="537"/>
      <c r="H17" s="537"/>
      <c r="I17" s="64"/>
      <c r="J17" s="67" t="s">
        <v>26</v>
      </c>
      <c r="K17" s="307" t="s">
        <v>138</v>
      </c>
      <c r="L17" s="319"/>
    </row>
    <row r="18" spans="1:12" x14ac:dyDescent="0.2">
      <c r="A18" s="137"/>
      <c r="C18" s="537"/>
      <c r="D18" s="537"/>
      <c r="E18" s="537"/>
      <c r="F18" s="537"/>
      <c r="G18" s="537"/>
      <c r="H18" s="537"/>
      <c r="I18" s="64"/>
      <c r="J18" s="67" t="s">
        <v>27</v>
      </c>
      <c r="K18" s="308">
        <f>$K$40</f>
        <v>27200</v>
      </c>
      <c r="L18" s="319"/>
    </row>
    <row r="19" spans="1:12" x14ac:dyDescent="0.2">
      <c r="A19" s="137"/>
      <c r="C19" s="537"/>
      <c r="D19" s="537"/>
      <c r="E19" s="537"/>
      <c r="F19" s="537"/>
      <c r="G19" s="537"/>
      <c r="H19" s="537"/>
      <c r="J19" s="67" t="s">
        <v>28</v>
      </c>
      <c r="K19" s="309" t="str">
        <f>$L$40</f>
        <v>SF</v>
      </c>
      <c r="L19" s="319"/>
    </row>
    <row r="20" spans="1:12" x14ac:dyDescent="0.2">
      <c r="A20" s="137"/>
      <c r="G20" s="131"/>
      <c r="L20" s="319"/>
    </row>
    <row r="21" spans="1:12" x14ac:dyDescent="0.2">
      <c r="A21" s="137"/>
      <c r="B21" s="67" t="s">
        <v>25</v>
      </c>
      <c r="C21" s="537" t="s">
        <v>145</v>
      </c>
      <c r="D21" s="537"/>
      <c r="E21" s="537"/>
      <c r="F21" s="537"/>
      <c r="G21" s="537"/>
      <c r="H21" s="537"/>
      <c r="I21" s="64"/>
      <c r="J21" s="67" t="s">
        <v>26</v>
      </c>
      <c r="K21" s="307" t="s">
        <v>157</v>
      </c>
      <c r="L21" s="319"/>
    </row>
    <row r="22" spans="1:12" x14ac:dyDescent="0.2">
      <c r="A22" s="137"/>
      <c r="C22" s="537"/>
      <c r="D22" s="537"/>
      <c r="E22" s="537"/>
      <c r="F22" s="537"/>
      <c r="G22" s="537"/>
      <c r="H22" s="537"/>
      <c r="I22" s="64"/>
      <c r="J22" s="67" t="s">
        <v>27</v>
      </c>
      <c r="K22" s="308">
        <f>$K$40</f>
        <v>27200</v>
      </c>
      <c r="L22" s="319"/>
    </row>
    <row r="23" spans="1:12" x14ac:dyDescent="0.2">
      <c r="A23" s="137"/>
      <c r="C23" s="537"/>
      <c r="D23" s="537"/>
      <c r="E23" s="537"/>
      <c r="F23" s="537"/>
      <c r="G23" s="537"/>
      <c r="H23" s="537"/>
      <c r="J23" s="67" t="s">
        <v>28</v>
      </c>
      <c r="K23" s="309" t="str">
        <f>$L$40</f>
        <v>SF</v>
      </c>
      <c r="L23" s="319"/>
    </row>
    <row r="24" spans="1:12" x14ac:dyDescent="0.2">
      <c r="A24" s="137"/>
      <c r="C24" s="482"/>
      <c r="D24" s="482"/>
      <c r="E24" s="482"/>
      <c r="F24" s="482"/>
      <c r="G24" s="482"/>
      <c r="H24" s="482"/>
      <c r="J24" s="67"/>
      <c r="K24" s="132"/>
      <c r="L24" s="319"/>
    </row>
    <row r="25" spans="1:12" x14ac:dyDescent="0.2">
      <c r="A25" s="137"/>
      <c r="B25" s="67" t="s">
        <v>25</v>
      </c>
      <c r="C25" s="537" t="s">
        <v>213</v>
      </c>
      <c r="D25" s="537"/>
      <c r="E25" s="537"/>
      <c r="F25" s="537"/>
      <c r="G25" s="537"/>
      <c r="H25" s="537"/>
      <c r="I25" s="64"/>
      <c r="J25" s="67" t="s">
        <v>26</v>
      </c>
      <c r="K25" s="307" t="s">
        <v>212</v>
      </c>
      <c r="L25" s="319"/>
    </row>
    <row r="26" spans="1:12" x14ac:dyDescent="0.2">
      <c r="A26" s="137"/>
      <c r="C26" s="537"/>
      <c r="D26" s="537"/>
      <c r="E26" s="537"/>
      <c r="F26" s="537"/>
      <c r="G26" s="537"/>
      <c r="H26" s="537"/>
      <c r="I26" s="64"/>
      <c r="J26" s="67" t="s">
        <v>27</v>
      </c>
      <c r="K26" s="308">
        <v>10</v>
      </c>
      <c r="L26" s="319"/>
    </row>
    <row r="27" spans="1:12" x14ac:dyDescent="0.2">
      <c r="A27" s="137"/>
      <c r="C27" s="537"/>
      <c r="D27" s="537"/>
      <c r="E27" s="537"/>
      <c r="F27" s="537"/>
      <c r="G27" s="537"/>
      <c r="H27" s="537"/>
      <c r="J27" s="67" t="s">
        <v>28</v>
      </c>
      <c r="K27" s="309" t="s">
        <v>17</v>
      </c>
      <c r="L27" s="319"/>
    </row>
    <row r="28" spans="1:12" x14ac:dyDescent="0.2">
      <c r="A28" s="137"/>
      <c r="L28" s="319"/>
    </row>
    <row r="29" spans="1:12" x14ac:dyDescent="0.2">
      <c r="A29" s="137"/>
      <c r="L29" s="319"/>
    </row>
    <row r="30" spans="1:12" x14ac:dyDescent="0.2">
      <c r="A30" s="320"/>
      <c r="B30" s="163"/>
      <c r="C30" s="163"/>
      <c r="D30" s="163"/>
      <c r="E30" s="163"/>
      <c r="F30" s="163"/>
      <c r="G30" s="163"/>
      <c r="H30" s="163"/>
      <c r="L30" s="319"/>
    </row>
    <row r="31" spans="1:12" x14ac:dyDescent="0.2">
      <c r="A31" s="137"/>
      <c r="D31" s="313"/>
      <c r="E31" s="313" t="s">
        <v>37</v>
      </c>
      <c r="F31" s="313" t="s">
        <v>141</v>
      </c>
      <c r="G31" s="313" t="s">
        <v>142</v>
      </c>
      <c r="H31" s="313" t="s">
        <v>143</v>
      </c>
      <c r="I31" s="313" t="s">
        <v>32</v>
      </c>
      <c r="J31" s="313"/>
      <c r="K31" s="313" t="s">
        <v>38</v>
      </c>
      <c r="L31" s="319"/>
    </row>
    <row r="32" spans="1:12" x14ac:dyDescent="0.2">
      <c r="A32" s="137"/>
      <c r="D32" s="321" t="s">
        <v>140</v>
      </c>
      <c r="E32" s="313">
        <v>365.9</v>
      </c>
      <c r="F32" s="313">
        <v>14</v>
      </c>
      <c r="G32" s="313">
        <v>54.07</v>
      </c>
      <c r="H32" s="313">
        <f>F32*3-3/8*2+G32*2</f>
        <v>149.38999999999999</v>
      </c>
      <c r="I32" s="313">
        <v>5</v>
      </c>
      <c r="J32" s="313"/>
      <c r="K32" s="322">
        <f>E32*H32/12*I32</f>
        <v>22775.750416666666</v>
      </c>
      <c r="L32" s="319"/>
    </row>
    <row r="33" spans="1:14" x14ac:dyDescent="0.2">
      <c r="A33" s="137"/>
      <c r="D33" s="321" t="s">
        <v>144</v>
      </c>
      <c r="E33" s="313">
        <v>8.5</v>
      </c>
      <c r="F33" s="313"/>
      <c r="G33" s="313"/>
      <c r="H33" s="313">
        <v>12</v>
      </c>
      <c r="I33" s="313">
        <v>220</v>
      </c>
      <c r="J33" s="313"/>
      <c r="K33" s="322">
        <f>E33*H33/12*I33</f>
        <v>1870</v>
      </c>
      <c r="L33" s="319"/>
      <c r="N33" s="456"/>
    </row>
    <row r="34" spans="1:14" x14ac:dyDescent="0.2">
      <c r="A34" s="137"/>
      <c r="D34" s="321" t="s">
        <v>144</v>
      </c>
      <c r="E34" s="313">
        <v>7.5</v>
      </c>
      <c r="F34" s="313"/>
      <c r="G34" s="313"/>
      <c r="H34" s="313">
        <v>12</v>
      </c>
      <c r="I34" s="313">
        <v>110</v>
      </c>
      <c r="J34" s="313"/>
      <c r="K34" s="322">
        <f>E34*H34/12*I34</f>
        <v>825</v>
      </c>
      <c r="L34" s="319"/>
      <c r="N34" s="456"/>
    </row>
    <row r="35" spans="1:14" x14ac:dyDescent="0.2">
      <c r="A35" s="137"/>
      <c r="D35" s="321"/>
      <c r="E35" s="313"/>
      <c r="F35" s="313"/>
      <c r="G35" s="313"/>
      <c r="H35" s="313"/>
      <c r="I35" s="313"/>
      <c r="J35" s="313"/>
      <c r="K35" s="322"/>
      <c r="L35" s="319"/>
      <c r="N35" s="456"/>
    </row>
    <row r="36" spans="1:14" x14ac:dyDescent="0.2">
      <c r="A36" s="137"/>
      <c r="D36" s="321" t="s">
        <v>322</v>
      </c>
      <c r="E36" s="313">
        <f>2.2*2</f>
        <v>4.4000000000000004</v>
      </c>
      <c r="F36" s="313"/>
      <c r="G36" s="313"/>
      <c r="H36" s="313">
        <f>53*0.375</f>
        <v>19.875</v>
      </c>
      <c r="I36" s="313">
        <f>280+30</f>
        <v>310</v>
      </c>
      <c r="J36" s="313"/>
      <c r="K36" s="322">
        <f>(E36+H36/144)*I36</f>
        <v>1406.7864583333333</v>
      </c>
      <c r="L36" s="319"/>
      <c r="N36" s="456"/>
    </row>
    <row r="37" spans="1:14" x14ac:dyDescent="0.2">
      <c r="A37" s="137"/>
      <c r="D37" s="321"/>
      <c r="E37" s="313">
        <f>2.2*2</f>
        <v>4.4000000000000004</v>
      </c>
      <c r="F37" s="313"/>
      <c r="G37" s="313"/>
      <c r="H37" s="313">
        <f>53*0.375</f>
        <v>19.875</v>
      </c>
      <c r="I37" s="313">
        <v>60</v>
      </c>
      <c r="J37" s="313"/>
      <c r="K37" s="322">
        <f>(E37+H37/144)*I37</f>
        <v>272.28125</v>
      </c>
      <c r="L37" s="319"/>
      <c r="N37" s="456"/>
    </row>
    <row r="38" spans="1:14" x14ac:dyDescent="0.2">
      <c r="A38" s="137"/>
      <c r="D38" s="313"/>
      <c r="E38" s="313"/>
      <c r="F38" s="313"/>
      <c r="G38" s="313"/>
      <c r="H38" s="313"/>
      <c r="I38" s="313"/>
      <c r="J38" s="321" t="s">
        <v>34</v>
      </c>
      <c r="K38" s="322">
        <f>SUM(K32:K37)</f>
        <v>27149.818124999998</v>
      </c>
      <c r="L38" s="319"/>
    </row>
    <row r="39" spans="1:14" x14ac:dyDescent="0.2">
      <c r="A39" s="137"/>
      <c r="L39" s="319"/>
    </row>
    <row r="40" spans="1:14" ht="13.5" thickBot="1" x14ac:dyDescent="0.25">
      <c r="A40" s="142"/>
      <c r="B40" s="143"/>
      <c r="C40" s="143"/>
      <c r="D40" s="143"/>
      <c r="E40" s="143" t="s">
        <v>137</v>
      </c>
      <c r="F40" s="143"/>
      <c r="G40" s="143"/>
      <c r="H40" s="143"/>
      <c r="I40" s="143"/>
      <c r="J40" s="286" t="s">
        <v>235</v>
      </c>
      <c r="K40" s="287">
        <f>ROUNDUP(K38,-2)</f>
        <v>27200</v>
      </c>
      <c r="L40" s="289" t="s">
        <v>2</v>
      </c>
    </row>
    <row r="41" spans="1:14" x14ac:dyDescent="0.2">
      <c r="C41" s="163"/>
      <c r="D41" s="163"/>
    </row>
    <row r="42" spans="1:14" x14ac:dyDescent="0.2">
      <c r="A42" s="165"/>
      <c r="B42" s="163"/>
      <c r="C42" s="163"/>
      <c r="D42" s="163"/>
    </row>
    <row r="43" spans="1:14" x14ac:dyDescent="0.2">
      <c r="E43" s="163"/>
      <c r="F43" s="163"/>
      <c r="G43" s="163"/>
      <c r="H43" s="163"/>
    </row>
    <row r="44" spans="1:14" x14ac:dyDescent="0.2">
      <c r="C44" s="166"/>
      <c r="D44" s="163"/>
    </row>
    <row r="45" spans="1:14" x14ac:dyDescent="0.2">
      <c r="C45" s="163"/>
      <c r="D45" s="163"/>
    </row>
    <row r="46" spans="1:14" x14ac:dyDescent="0.2">
      <c r="C46" s="163"/>
      <c r="D46" s="163"/>
    </row>
    <row r="47" spans="1:14" x14ac:dyDescent="0.2">
      <c r="A47" s="165"/>
      <c r="B47" s="163"/>
      <c r="C47" s="163"/>
      <c r="D47" s="163"/>
    </row>
    <row r="48" spans="1:14" x14ac:dyDescent="0.2">
      <c r="E48" s="163"/>
      <c r="F48" s="163"/>
      <c r="G48" s="163"/>
      <c r="H48" s="163"/>
    </row>
    <row r="49" spans="3:4" x14ac:dyDescent="0.2">
      <c r="C49" s="166"/>
      <c r="D49" s="163"/>
    </row>
    <row r="54" spans="3:4" x14ac:dyDescent="0.2">
      <c r="C54" s="164"/>
    </row>
  </sheetData>
  <mergeCells count="5">
    <mergeCell ref="C21:H23"/>
    <mergeCell ref="C17:H19"/>
    <mergeCell ref="C25:H27"/>
    <mergeCell ref="C13:H15"/>
    <mergeCell ref="C9:H11"/>
  </mergeCells>
  <pageMargins left="0.7" right="0.7" top="0.75" bottom="0.75" header="0.3" footer="0.3"/>
  <pageSetup scale="65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N36"/>
  <sheetViews>
    <sheetView zoomScaleNormal="100" zoomScaleSheetLayoutView="100" workbookViewId="0">
      <selection activeCell="K23" sqref="K23"/>
    </sheetView>
  </sheetViews>
  <sheetFormatPr defaultRowHeight="12.75" x14ac:dyDescent="0.2"/>
  <cols>
    <col min="1" max="1" width="9.140625" style="56" customWidth="1"/>
    <col min="2" max="2" width="10.28515625" style="56" customWidth="1"/>
    <col min="3" max="4" width="9.140625" style="56"/>
    <col min="5" max="5" width="11.7109375" style="56" customWidth="1"/>
    <col min="6" max="6" width="13.5703125" style="56" bestFit="1" customWidth="1"/>
    <col min="7" max="9" width="9.140625" style="56"/>
    <col min="10" max="10" width="11.140625" style="56" bestFit="1" customWidth="1"/>
    <col min="11" max="11" width="10.28515625" style="56" bestFit="1" customWidth="1"/>
    <col min="12" max="256" width="9.140625" style="56"/>
    <col min="257" max="257" width="24.5703125" style="56" bestFit="1" customWidth="1"/>
    <col min="258" max="258" width="8.28515625" style="56" bestFit="1" customWidth="1"/>
    <col min="259" max="265" width="9.140625" style="56"/>
    <col min="266" max="266" width="10" style="56" bestFit="1" customWidth="1"/>
    <col min="267" max="512" width="9.140625" style="56"/>
    <col min="513" max="513" width="24.5703125" style="56" bestFit="1" customWidth="1"/>
    <col min="514" max="514" width="8.28515625" style="56" bestFit="1" customWidth="1"/>
    <col min="515" max="521" width="9.140625" style="56"/>
    <col min="522" max="522" width="10" style="56" bestFit="1" customWidth="1"/>
    <col min="523" max="768" width="9.140625" style="56"/>
    <col min="769" max="769" width="24.5703125" style="56" bestFit="1" customWidth="1"/>
    <col min="770" max="770" width="8.28515625" style="56" bestFit="1" customWidth="1"/>
    <col min="771" max="777" width="9.140625" style="56"/>
    <col min="778" max="778" width="10" style="56" bestFit="1" customWidth="1"/>
    <col min="779" max="1024" width="9.140625" style="56"/>
    <col min="1025" max="1025" width="24.5703125" style="56" bestFit="1" customWidth="1"/>
    <col min="1026" max="1026" width="8.28515625" style="56" bestFit="1" customWidth="1"/>
    <col min="1027" max="1033" width="9.140625" style="56"/>
    <col min="1034" max="1034" width="10" style="56" bestFit="1" customWidth="1"/>
    <col min="1035" max="1280" width="9.140625" style="56"/>
    <col min="1281" max="1281" width="24.5703125" style="56" bestFit="1" customWidth="1"/>
    <col min="1282" max="1282" width="8.28515625" style="56" bestFit="1" customWidth="1"/>
    <col min="1283" max="1289" width="9.140625" style="56"/>
    <col min="1290" max="1290" width="10" style="56" bestFit="1" customWidth="1"/>
    <col min="1291" max="1536" width="9.140625" style="56"/>
    <col min="1537" max="1537" width="24.5703125" style="56" bestFit="1" customWidth="1"/>
    <col min="1538" max="1538" width="8.28515625" style="56" bestFit="1" customWidth="1"/>
    <col min="1539" max="1545" width="9.140625" style="56"/>
    <col min="1546" max="1546" width="10" style="56" bestFit="1" customWidth="1"/>
    <col min="1547" max="1792" width="9.140625" style="56"/>
    <col min="1793" max="1793" width="24.5703125" style="56" bestFit="1" customWidth="1"/>
    <col min="1794" max="1794" width="8.28515625" style="56" bestFit="1" customWidth="1"/>
    <col min="1795" max="1801" width="9.140625" style="56"/>
    <col min="1802" max="1802" width="10" style="56" bestFit="1" customWidth="1"/>
    <col min="1803" max="2048" width="9.140625" style="56"/>
    <col min="2049" max="2049" width="24.5703125" style="56" bestFit="1" customWidth="1"/>
    <col min="2050" max="2050" width="8.28515625" style="56" bestFit="1" customWidth="1"/>
    <col min="2051" max="2057" width="9.140625" style="56"/>
    <col min="2058" max="2058" width="10" style="56" bestFit="1" customWidth="1"/>
    <col min="2059" max="2304" width="9.140625" style="56"/>
    <col min="2305" max="2305" width="24.5703125" style="56" bestFit="1" customWidth="1"/>
    <col min="2306" max="2306" width="8.28515625" style="56" bestFit="1" customWidth="1"/>
    <col min="2307" max="2313" width="9.140625" style="56"/>
    <col min="2314" max="2314" width="10" style="56" bestFit="1" customWidth="1"/>
    <col min="2315" max="2560" width="9.140625" style="56"/>
    <col min="2561" max="2561" width="24.5703125" style="56" bestFit="1" customWidth="1"/>
    <col min="2562" max="2562" width="8.28515625" style="56" bestFit="1" customWidth="1"/>
    <col min="2563" max="2569" width="9.140625" style="56"/>
    <col min="2570" max="2570" width="10" style="56" bestFit="1" customWidth="1"/>
    <col min="2571" max="2816" width="9.140625" style="56"/>
    <col min="2817" max="2817" width="24.5703125" style="56" bestFit="1" customWidth="1"/>
    <col min="2818" max="2818" width="8.28515625" style="56" bestFit="1" customWidth="1"/>
    <col min="2819" max="2825" width="9.140625" style="56"/>
    <col min="2826" max="2826" width="10" style="56" bestFit="1" customWidth="1"/>
    <col min="2827" max="3072" width="9.140625" style="56"/>
    <col min="3073" max="3073" width="24.5703125" style="56" bestFit="1" customWidth="1"/>
    <col min="3074" max="3074" width="8.28515625" style="56" bestFit="1" customWidth="1"/>
    <col min="3075" max="3081" width="9.140625" style="56"/>
    <col min="3082" max="3082" width="10" style="56" bestFit="1" customWidth="1"/>
    <col min="3083" max="3328" width="9.140625" style="56"/>
    <col min="3329" max="3329" width="24.5703125" style="56" bestFit="1" customWidth="1"/>
    <col min="3330" max="3330" width="8.28515625" style="56" bestFit="1" customWidth="1"/>
    <col min="3331" max="3337" width="9.140625" style="56"/>
    <col min="3338" max="3338" width="10" style="56" bestFit="1" customWidth="1"/>
    <col min="3339" max="3584" width="9.140625" style="56"/>
    <col min="3585" max="3585" width="24.5703125" style="56" bestFit="1" customWidth="1"/>
    <col min="3586" max="3586" width="8.28515625" style="56" bestFit="1" customWidth="1"/>
    <col min="3587" max="3593" width="9.140625" style="56"/>
    <col min="3594" max="3594" width="10" style="56" bestFit="1" customWidth="1"/>
    <col min="3595" max="3840" width="9.140625" style="56"/>
    <col min="3841" max="3841" width="24.5703125" style="56" bestFit="1" customWidth="1"/>
    <col min="3842" max="3842" width="8.28515625" style="56" bestFit="1" customWidth="1"/>
    <col min="3843" max="3849" width="9.140625" style="56"/>
    <col min="3850" max="3850" width="10" style="56" bestFit="1" customWidth="1"/>
    <col min="3851" max="4096" width="9.140625" style="56"/>
    <col min="4097" max="4097" width="24.5703125" style="56" bestFit="1" customWidth="1"/>
    <col min="4098" max="4098" width="8.28515625" style="56" bestFit="1" customWidth="1"/>
    <col min="4099" max="4105" width="9.140625" style="56"/>
    <col min="4106" max="4106" width="10" style="56" bestFit="1" customWidth="1"/>
    <col min="4107" max="4352" width="9.140625" style="56"/>
    <col min="4353" max="4353" width="24.5703125" style="56" bestFit="1" customWidth="1"/>
    <col min="4354" max="4354" width="8.28515625" style="56" bestFit="1" customWidth="1"/>
    <col min="4355" max="4361" width="9.140625" style="56"/>
    <col min="4362" max="4362" width="10" style="56" bestFit="1" customWidth="1"/>
    <col min="4363" max="4608" width="9.140625" style="56"/>
    <col min="4609" max="4609" width="24.5703125" style="56" bestFit="1" customWidth="1"/>
    <col min="4610" max="4610" width="8.28515625" style="56" bestFit="1" customWidth="1"/>
    <col min="4611" max="4617" width="9.140625" style="56"/>
    <col min="4618" max="4618" width="10" style="56" bestFit="1" customWidth="1"/>
    <col min="4619" max="4864" width="9.140625" style="56"/>
    <col min="4865" max="4865" width="24.5703125" style="56" bestFit="1" customWidth="1"/>
    <col min="4866" max="4866" width="8.28515625" style="56" bestFit="1" customWidth="1"/>
    <col min="4867" max="4873" width="9.140625" style="56"/>
    <col min="4874" max="4874" width="10" style="56" bestFit="1" customWidth="1"/>
    <col min="4875" max="5120" width="9.140625" style="56"/>
    <col min="5121" max="5121" width="24.5703125" style="56" bestFit="1" customWidth="1"/>
    <col min="5122" max="5122" width="8.28515625" style="56" bestFit="1" customWidth="1"/>
    <col min="5123" max="5129" width="9.140625" style="56"/>
    <col min="5130" max="5130" width="10" style="56" bestFit="1" customWidth="1"/>
    <col min="5131" max="5376" width="9.140625" style="56"/>
    <col min="5377" max="5377" width="24.5703125" style="56" bestFit="1" customWidth="1"/>
    <col min="5378" max="5378" width="8.28515625" style="56" bestFit="1" customWidth="1"/>
    <col min="5379" max="5385" width="9.140625" style="56"/>
    <col min="5386" max="5386" width="10" style="56" bestFit="1" customWidth="1"/>
    <col min="5387" max="5632" width="9.140625" style="56"/>
    <col min="5633" max="5633" width="24.5703125" style="56" bestFit="1" customWidth="1"/>
    <col min="5634" max="5634" width="8.28515625" style="56" bestFit="1" customWidth="1"/>
    <col min="5635" max="5641" width="9.140625" style="56"/>
    <col min="5642" max="5642" width="10" style="56" bestFit="1" customWidth="1"/>
    <col min="5643" max="5888" width="9.140625" style="56"/>
    <col min="5889" max="5889" width="24.5703125" style="56" bestFit="1" customWidth="1"/>
    <col min="5890" max="5890" width="8.28515625" style="56" bestFit="1" customWidth="1"/>
    <col min="5891" max="5897" width="9.140625" style="56"/>
    <col min="5898" max="5898" width="10" style="56" bestFit="1" customWidth="1"/>
    <col min="5899" max="6144" width="9.140625" style="56"/>
    <col min="6145" max="6145" width="24.5703125" style="56" bestFit="1" customWidth="1"/>
    <col min="6146" max="6146" width="8.28515625" style="56" bestFit="1" customWidth="1"/>
    <col min="6147" max="6153" width="9.140625" style="56"/>
    <col min="6154" max="6154" width="10" style="56" bestFit="1" customWidth="1"/>
    <col min="6155" max="6400" width="9.140625" style="56"/>
    <col min="6401" max="6401" width="24.5703125" style="56" bestFit="1" customWidth="1"/>
    <col min="6402" max="6402" width="8.28515625" style="56" bestFit="1" customWidth="1"/>
    <col min="6403" max="6409" width="9.140625" style="56"/>
    <col min="6410" max="6410" width="10" style="56" bestFit="1" customWidth="1"/>
    <col min="6411" max="6656" width="9.140625" style="56"/>
    <col min="6657" max="6657" width="24.5703125" style="56" bestFit="1" customWidth="1"/>
    <col min="6658" max="6658" width="8.28515625" style="56" bestFit="1" customWidth="1"/>
    <col min="6659" max="6665" width="9.140625" style="56"/>
    <col min="6666" max="6666" width="10" style="56" bestFit="1" customWidth="1"/>
    <col min="6667" max="6912" width="9.140625" style="56"/>
    <col min="6913" max="6913" width="24.5703125" style="56" bestFit="1" customWidth="1"/>
    <col min="6914" max="6914" width="8.28515625" style="56" bestFit="1" customWidth="1"/>
    <col min="6915" max="6921" width="9.140625" style="56"/>
    <col min="6922" max="6922" width="10" style="56" bestFit="1" customWidth="1"/>
    <col min="6923" max="7168" width="9.140625" style="56"/>
    <col min="7169" max="7169" width="24.5703125" style="56" bestFit="1" customWidth="1"/>
    <col min="7170" max="7170" width="8.28515625" style="56" bestFit="1" customWidth="1"/>
    <col min="7171" max="7177" width="9.140625" style="56"/>
    <col min="7178" max="7178" width="10" style="56" bestFit="1" customWidth="1"/>
    <col min="7179" max="7424" width="9.140625" style="56"/>
    <col min="7425" max="7425" width="24.5703125" style="56" bestFit="1" customWidth="1"/>
    <col min="7426" max="7426" width="8.28515625" style="56" bestFit="1" customWidth="1"/>
    <col min="7427" max="7433" width="9.140625" style="56"/>
    <col min="7434" max="7434" width="10" style="56" bestFit="1" customWidth="1"/>
    <col min="7435" max="7680" width="9.140625" style="56"/>
    <col min="7681" max="7681" width="24.5703125" style="56" bestFit="1" customWidth="1"/>
    <col min="7682" max="7682" width="8.28515625" style="56" bestFit="1" customWidth="1"/>
    <col min="7683" max="7689" width="9.140625" style="56"/>
    <col min="7690" max="7690" width="10" style="56" bestFit="1" customWidth="1"/>
    <col min="7691" max="7936" width="9.140625" style="56"/>
    <col min="7937" max="7937" width="24.5703125" style="56" bestFit="1" customWidth="1"/>
    <col min="7938" max="7938" width="8.28515625" style="56" bestFit="1" customWidth="1"/>
    <col min="7939" max="7945" width="9.140625" style="56"/>
    <col min="7946" max="7946" width="10" style="56" bestFit="1" customWidth="1"/>
    <col min="7947" max="8192" width="9.140625" style="56"/>
    <col min="8193" max="8193" width="24.5703125" style="56" bestFit="1" customWidth="1"/>
    <col min="8194" max="8194" width="8.28515625" style="56" bestFit="1" customWidth="1"/>
    <col min="8195" max="8201" width="9.140625" style="56"/>
    <col min="8202" max="8202" width="10" style="56" bestFit="1" customWidth="1"/>
    <col min="8203" max="8448" width="9.140625" style="56"/>
    <col min="8449" max="8449" width="24.5703125" style="56" bestFit="1" customWidth="1"/>
    <col min="8450" max="8450" width="8.28515625" style="56" bestFit="1" customWidth="1"/>
    <col min="8451" max="8457" width="9.140625" style="56"/>
    <col min="8458" max="8458" width="10" style="56" bestFit="1" customWidth="1"/>
    <col min="8459" max="8704" width="9.140625" style="56"/>
    <col min="8705" max="8705" width="24.5703125" style="56" bestFit="1" customWidth="1"/>
    <col min="8706" max="8706" width="8.28515625" style="56" bestFit="1" customWidth="1"/>
    <col min="8707" max="8713" width="9.140625" style="56"/>
    <col min="8714" max="8714" width="10" style="56" bestFit="1" customWidth="1"/>
    <col min="8715" max="8960" width="9.140625" style="56"/>
    <col min="8961" max="8961" width="24.5703125" style="56" bestFit="1" customWidth="1"/>
    <col min="8962" max="8962" width="8.28515625" style="56" bestFit="1" customWidth="1"/>
    <col min="8963" max="8969" width="9.140625" style="56"/>
    <col min="8970" max="8970" width="10" style="56" bestFit="1" customWidth="1"/>
    <col min="8971" max="9216" width="9.140625" style="56"/>
    <col min="9217" max="9217" width="24.5703125" style="56" bestFit="1" customWidth="1"/>
    <col min="9218" max="9218" width="8.28515625" style="56" bestFit="1" customWidth="1"/>
    <col min="9219" max="9225" width="9.140625" style="56"/>
    <col min="9226" max="9226" width="10" style="56" bestFit="1" customWidth="1"/>
    <col min="9227" max="9472" width="9.140625" style="56"/>
    <col min="9473" max="9473" width="24.5703125" style="56" bestFit="1" customWidth="1"/>
    <col min="9474" max="9474" width="8.28515625" style="56" bestFit="1" customWidth="1"/>
    <col min="9475" max="9481" width="9.140625" style="56"/>
    <col min="9482" max="9482" width="10" style="56" bestFit="1" customWidth="1"/>
    <col min="9483" max="9728" width="9.140625" style="56"/>
    <col min="9729" max="9729" width="24.5703125" style="56" bestFit="1" customWidth="1"/>
    <col min="9730" max="9730" width="8.28515625" style="56" bestFit="1" customWidth="1"/>
    <col min="9731" max="9737" width="9.140625" style="56"/>
    <col min="9738" max="9738" width="10" style="56" bestFit="1" customWidth="1"/>
    <col min="9739" max="9984" width="9.140625" style="56"/>
    <col min="9985" max="9985" width="24.5703125" style="56" bestFit="1" customWidth="1"/>
    <col min="9986" max="9986" width="8.28515625" style="56" bestFit="1" customWidth="1"/>
    <col min="9987" max="9993" width="9.140625" style="56"/>
    <col min="9994" max="9994" width="10" style="56" bestFit="1" customWidth="1"/>
    <col min="9995" max="10240" width="9.140625" style="56"/>
    <col min="10241" max="10241" width="24.5703125" style="56" bestFit="1" customWidth="1"/>
    <col min="10242" max="10242" width="8.28515625" style="56" bestFit="1" customWidth="1"/>
    <col min="10243" max="10249" width="9.140625" style="56"/>
    <col min="10250" max="10250" width="10" style="56" bestFit="1" customWidth="1"/>
    <col min="10251" max="10496" width="9.140625" style="56"/>
    <col min="10497" max="10497" width="24.5703125" style="56" bestFit="1" customWidth="1"/>
    <col min="10498" max="10498" width="8.28515625" style="56" bestFit="1" customWidth="1"/>
    <col min="10499" max="10505" width="9.140625" style="56"/>
    <col min="10506" max="10506" width="10" style="56" bestFit="1" customWidth="1"/>
    <col min="10507" max="10752" width="9.140625" style="56"/>
    <col min="10753" max="10753" width="24.5703125" style="56" bestFit="1" customWidth="1"/>
    <col min="10754" max="10754" width="8.28515625" style="56" bestFit="1" customWidth="1"/>
    <col min="10755" max="10761" width="9.140625" style="56"/>
    <col min="10762" max="10762" width="10" style="56" bestFit="1" customWidth="1"/>
    <col min="10763" max="11008" width="9.140625" style="56"/>
    <col min="11009" max="11009" width="24.5703125" style="56" bestFit="1" customWidth="1"/>
    <col min="11010" max="11010" width="8.28515625" style="56" bestFit="1" customWidth="1"/>
    <col min="11011" max="11017" width="9.140625" style="56"/>
    <col min="11018" max="11018" width="10" style="56" bestFit="1" customWidth="1"/>
    <col min="11019" max="11264" width="9.140625" style="56"/>
    <col min="11265" max="11265" width="24.5703125" style="56" bestFit="1" customWidth="1"/>
    <col min="11266" max="11266" width="8.28515625" style="56" bestFit="1" customWidth="1"/>
    <col min="11267" max="11273" width="9.140625" style="56"/>
    <col min="11274" max="11274" width="10" style="56" bestFit="1" customWidth="1"/>
    <col min="11275" max="11520" width="9.140625" style="56"/>
    <col min="11521" max="11521" width="24.5703125" style="56" bestFit="1" customWidth="1"/>
    <col min="11522" max="11522" width="8.28515625" style="56" bestFit="1" customWidth="1"/>
    <col min="11523" max="11529" width="9.140625" style="56"/>
    <col min="11530" max="11530" width="10" style="56" bestFit="1" customWidth="1"/>
    <col min="11531" max="11776" width="9.140625" style="56"/>
    <col min="11777" max="11777" width="24.5703125" style="56" bestFit="1" customWidth="1"/>
    <col min="11778" max="11778" width="8.28515625" style="56" bestFit="1" customWidth="1"/>
    <col min="11779" max="11785" width="9.140625" style="56"/>
    <col min="11786" max="11786" width="10" style="56" bestFit="1" customWidth="1"/>
    <col min="11787" max="12032" width="9.140625" style="56"/>
    <col min="12033" max="12033" width="24.5703125" style="56" bestFit="1" customWidth="1"/>
    <col min="12034" max="12034" width="8.28515625" style="56" bestFit="1" customWidth="1"/>
    <col min="12035" max="12041" width="9.140625" style="56"/>
    <col min="12042" max="12042" width="10" style="56" bestFit="1" customWidth="1"/>
    <col min="12043" max="12288" width="9.140625" style="56"/>
    <col min="12289" max="12289" width="24.5703125" style="56" bestFit="1" customWidth="1"/>
    <col min="12290" max="12290" width="8.28515625" style="56" bestFit="1" customWidth="1"/>
    <col min="12291" max="12297" width="9.140625" style="56"/>
    <col min="12298" max="12298" width="10" style="56" bestFit="1" customWidth="1"/>
    <col min="12299" max="12544" width="9.140625" style="56"/>
    <col min="12545" max="12545" width="24.5703125" style="56" bestFit="1" customWidth="1"/>
    <col min="12546" max="12546" width="8.28515625" style="56" bestFit="1" customWidth="1"/>
    <col min="12547" max="12553" width="9.140625" style="56"/>
    <col min="12554" max="12554" width="10" style="56" bestFit="1" customWidth="1"/>
    <col min="12555" max="12800" width="9.140625" style="56"/>
    <col min="12801" max="12801" width="24.5703125" style="56" bestFit="1" customWidth="1"/>
    <col min="12802" max="12802" width="8.28515625" style="56" bestFit="1" customWidth="1"/>
    <col min="12803" max="12809" width="9.140625" style="56"/>
    <col min="12810" max="12810" width="10" style="56" bestFit="1" customWidth="1"/>
    <col min="12811" max="13056" width="9.140625" style="56"/>
    <col min="13057" max="13057" width="24.5703125" style="56" bestFit="1" customWidth="1"/>
    <col min="13058" max="13058" width="8.28515625" style="56" bestFit="1" customWidth="1"/>
    <col min="13059" max="13065" width="9.140625" style="56"/>
    <col min="13066" max="13066" width="10" style="56" bestFit="1" customWidth="1"/>
    <col min="13067" max="13312" width="9.140625" style="56"/>
    <col min="13313" max="13313" width="24.5703125" style="56" bestFit="1" customWidth="1"/>
    <col min="13314" max="13314" width="8.28515625" style="56" bestFit="1" customWidth="1"/>
    <col min="13315" max="13321" width="9.140625" style="56"/>
    <col min="13322" max="13322" width="10" style="56" bestFit="1" customWidth="1"/>
    <col min="13323" max="13568" width="9.140625" style="56"/>
    <col min="13569" max="13569" width="24.5703125" style="56" bestFit="1" customWidth="1"/>
    <col min="13570" max="13570" width="8.28515625" style="56" bestFit="1" customWidth="1"/>
    <col min="13571" max="13577" width="9.140625" style="56"/>
    <col min="13578" max="13578" width="10" style="56" bestFit="1" customWidth="1"/>
    <col min="13579" max="13824" width="9.140625" style="56"/>
    <col min="13825" max="13825" width="24.5703125" style="56" bestFit="1" customWidth="1"/>
    <col min="13826" max="13826" width="8.28515625" style="56" bestFit="1" customWidth="1"/>
    <col min="13827" max="13833" width="9.140625" style="56"/>
    <col min="13834" max="13834" width="10" style="56" bestFit="1" customWidth="1"/>
    <col min="13835" max="14080" width="9.140625" style="56"/>
    <col min="14081" max="14081" width="24.5703125" style="56" bestFit="1" customWidth="1"/>
    <col min="14082" max="14082" width="8.28515625" style="56" bestFit="1" customWidth="1"/>
    <col min="14083" max="14089" width="9.140625" style="56"/>
    <col min="14090" max="14090" width="10" style="56" bestFit="1" customWidth="1"/>
    <col min="14091" max="14336" width="9.140625" style="56"/>
    <col min="14337" max="14337" width="24.5703125" style="56" bestFit="1" customWidth="1"/>
    <col min="14338" max="14338" width="8.28515625" style="56" bestFit="1" customWidth="1"/>
    <col min="14339" max="14345" width="9.140625" style="56"/>
    <col min="14346" max="14346" width="10" style="56" bestFit="1" customWidth="1"/>
    <col min="14347" max="14592" width="9.140625" style="56"/>
    <col min="14593" max="14593" width="24.5703125" style="56" bestFit="1" customWidth="1"/>
    <col min="14594" max="14594" width="8.28515625" style="56" bestFit="1" customWidth="1"/>
    <col min="14595" max="14601" width="9.140625" style="56"/>
    <col min="14602" max="14602" width="10" style="56" bestFit="1" customWidth="1"/>
    <col min="14603" max="14848" width="9.140625" style="56"/>
    <col min="14849" max="14849" width="24.5703125" style="56" bestFit="1" customWidth="1"/>
    <col min="14850" max="14850" width="8.28515625" style="56" bestFit="1" customWidth="1"/>
    <col min="14851" max="14857" width="9.140625" style="56"/>
    <col min="14858" max="14858" width="10" style="56" bestFit="1" customWidth="1"/>
    <col min="14859" max="15104" width="9.140625" style="56"/>
    <col min="15105" max="15105" width="24.5703125" style="56" bestFit="1" customWidth="1"/>
    <col min="15106" max="15106" width="8.28515625" style="56" bestFit="1" customWidth="1"/>
    <col min="15107" max="15113" width="9.140625" style="56"/>
    <col min="15114" max="15114" width="10" style="56" bestFit="1" customWidth="1"/>
    <col min="15115" max="15360" width="9.140625" style="56"/>
    <col min="15361" max="15361" width="24.5703125" style="56" bestFit="1" customWidth="1"/>
    <col min="15362" max="15362" width="8.28515625" style="56" bestFit="1" customWidth="1"/>
    <col min="15363" max="15369" width="9.140625" style="56"/>
    <col min="15370" max="15370" width="10" style="56" bestFit="1" customWidth="1"/>
    <col min="15371" max="15616" width="9.140625" style="56"/>
    <col min="15617" max="15617" width="24.5703125" style="56" bestFit="1" customWidth="1"/>
    <col min="15618" max="15618" width="8.28515625" style="56" bestFit="1" customWidth="1"/>
    <col min="15619" max="15625" width="9.140625" style="56"/>
    <col min="15626" max="15626" width="10" style="56" bestFit="1" customWidth="1"/>
    <col min="15627" max="15872" width="9.140625" style="56"/>
    <col min="15873" max="15873" width="24.5703125" style="56" bestFit="1" customWidth="1"/>
    <col min="15874" max="15874" width="8.28515625" style="56" bestFit="1" customWidth="1"/>
    <col min="15875" max="15881" width="9.140625" style="56"/>
    <col min="15882" max="15882" width="10" style="56" bestFit="1" customWidth="1"/>
    <col min="15883" max="16128" width="9.140625" style="56"/>
    <col min="16129" max="16129" width="24.5703125" style="56" bestFit="1" customWidth="1"/>
    <col min="16130" max="16130" width="8.28515625" style="56" bestFit="1" customWidth="1"/>
    <col min="16131" max="16137" width="9.140625" style="56"/>
    <col min="16138" max="16138" width="10" style="56" bestFit="1" customWidth="1"/>
    <col min="16139" max="16384" width="9.140625" style="56"/>
  </cols>
  <sheetData>
    <row r="1" spans="1:12" x14ac:dyDescent="0.2">
      <c r="A1" s="9"/>
      <c r="B1" s="10"/>
      <c r="C1" s="10"/>
      <c r="D1" s="180"/>
      <c r="E1" s="11" t="s">
        <v>18</v>
      </c>
      <c r="F1" s="434" t="str">
        <f>Summary2!D1</f>
        <v>MOT-070-6.03</v>
      </c>
      <c r="G1" s="180"/>
      <c r="H1" s="180"/>
      <c r="I1" s="180"/>
      <c r="J1" s="181"/>
      <c r="K1" s="82"/>
      <c r="L1" s="83"/>
    </row>
    <row r="2" spans="1:12" x14ac:dyDescent="0.2">
      <c r="A2" s="17"/>
      <c r="B2" s="18"/>
      <c r="C2" s="18"/>
      <c r="D2"/>
      <c r="E2" s="154" t="s">
        <v>66</v>
      </c>
      <c r="F2" s="436" t="str">
        <f>Summary2!D2</f>
        <v>MOT-070-0603</v>
      </c>
      <c r="G2"/>
      <c r="H2"/>
      <c r="I2"/>
      <c r="J2" s="85" t="s">
        <v>19</v>
      </c>
      <c r="K2" s="187">
        <f>Summary2!G2</f>
        <v>42200</v>
      </c>
      <c r="L2" s="318"/>
    </row>
    <row r="3" spans="1:12" x14ac:dyDescent="0.2">
      <c r="A3" s="17"/>
      <c r="B3" s="18"/>
      <c r="C3" s="18"/>
      <c r="D3"/>
      <c r="E3" s="154"/>
      <c r="F3" s="24" t="s">
        <v>20</v>
      </c>
      <c r="G3"/>
      <c r="H3"/>
      <c r="I3"/>
      <c r="J3" s="85" t="s">
        <v>21</v>
      </c>
      <c r="K3" s="186" t="s">
        <v>161</v>
      </c>
      <c r="L3" s="126"/>
    </row>
    <row r="4" spans="1:12" x14ac:dyDescent="0.2">
      <c r="A4" s="40"/>
      <c r="B4" s="18"/>
      <c r="C4" s="18"/>
      <c r="D4" s="18"/>
      <c r="E4" s="25"/>
      <c r="F4" s="25"/>
      <c r="G4"/>
      <c r="H4"/>
      <c r="I4"/>
      <c r="J4" s="85" t="s">
        <v>22</v>
      </c>
      <c r="K4" s="91" t="s">
        <v>220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F5" s="25"/>
      <c r="G5"/>
      <c r="H5"/>
      <c r="I5"/>
      <c r="J5" s="85" t="s">
        <v>24</v>
      </c>
      <c r="K5" s="202">
        <v>42314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4"/>
      <c r="H6" s="4"/>
      <c r="I6" s="4"/>
      <c r="J6" s="27"/>
      <c r="K6" s="28"/>
      <c r="L6" s="5"/>
    </row>
    <row r="7" spans="1:12" x14ac:dyDescent="0.2">
      <c r="A7" s="310"/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05"/>
    </row>
    <row r="8" spans="1:12" x14ac:dyDescent="0.2">
      <c r="A8" s="137"/>
      <c r="G8" s="131"/>
      <c r="L8" s="319"/>
    </row>
    <row r="9" spans="1:12" x14ac:dyDescent="0.2">
      <c r="A9" s="137"/>
      <c r="C9" s="482"/>
      <c r="D9" s="482"/>
      <c r="E9" s="482"/>
      <c r="F9" s="482"/>
      <c r="G9" s="482"/>
      <c r="H9" s="482"/>
      <c r="J9" s="67"/>
      <c r="K9" s="132"/>
      <c r="L9" s="319"/>
    </row>
    <row r="10" spans="1:12" x14ac:dyDescent="0.2">
      <c r="A10" s="137"/>
      <c r="B10" s="67" t="s">
        <v>25</v>
      </c>
      <c r="C10" s="537" t="s">
        <v>294</v>
      </c>
      <c r="D10" s="537"/>
      <c r="E10" s="537"/>
      <c r="F10" s="537"/>
      <c r="G10" s="537"/>
      <c r="H10" s="537"/>
      <c r="I10" s="64"/>
      <c r="J10" s="67" t="s">
        <v>26</v>
      </c>
      <c r="K10" s="307" t="s">
        <v>300</v>
      </c>
      <c r="L10" s="319"/>
    </row>
    <row r="11" spans="1:12" x14ac:dyDescent="0.2">
      <c r="A11" s="137"/>
      <c r="C11" s="537"/>
      <c r="D11" s="537"/>
      <c r="E11" s="537"/>
      <c r="F11" s="537"/>
      <c r="G11" s="537"/>
      <c r="H11" s="537"/>
      <c r="I11" s="64"/>
      <c r="J11" s="67" t="s">
        <v>27</v>
      </c>
      <c r="K11" s="308">
        <f>$K$22</f>
        <v>31</v>
      </c>
      <c r="L11" s="319"/>
    </row>
    <row r="12" spans="1:12" x14ac:dyDescent="0.2">
      <c r="A12" s="137"/>
      <c r="C12" s="537"/>
      <c r="D12" s="537"/>
      <c r="E12" s="537"/>
      <c r="F12" s="537"/>
      <c r="G12" s="537"/>
      <c r="H12" s="537"/>
      <c r="J12" s="67" t="s">
        <v>28</v>
      </c>
      <c r="K12" s="309" t="s">
        <v>301</v>
      </c>
      <c r="L12" s="319"/>
    </row>
    <row r="13" spans="1:12" x14ac:dyDescent="0.2">
      <c r="A13" s="137"/>
      <c r="G13" s="131"/>
      <c r="L13" s="319"/>
    </row>
    <row r="14" spans="1:12" ht="25.5" x14ac:dyDescent="0.2">
      <c r="A14" s="137"/>
      <c r="D14" s="313"/>
      <c r="E14" s="313" t="s">
        <v>37</v>
      </c>
      <c r="F14" s="313" t="s">
        <v>32</v>
      </c>
      <c r="G14" s="484" t="s">
        <v>302</v>
      </c>
      <c r="H14" s="483"/>
      <c r="J14" s="313"/>
      <c r="K14" s="313" t="s">
        <v>301</v>
      </c>
      <c r="L14" s="319"/>
    </row>
    <row r="15" spans="1:12" x14ac:dyDescent="0.2">
      <c r="A15" s="137"/>
      <c r="D15" s="321" t="s">
        <v>140</v>
      </c>
      <c r="E15" s="313">
        <v>365.9</v>
      </c>
      <c r="F15" s="313">
        <v>5</v>
      </c>
      <c r="G15" s="313">
        <f>1/60</f>
        <v>1.6666666666666666E-2</v>
      </c>
      <c r="H15" s="313"/>
      <c r="J15" s="313"/>
      <c r="K15" s="322">
        <f>E15*F15*G15</f>
        <v>30.491666666666667</v>
      </c>
      <c r="L15" s="319"/>
    </row>
    <row r="16" spans="1:12" x14ac:dyDescent="0.2">
      <c r="A16" s="320"/>
      <c r="B16" s="163"/>
      <c r="D16" s="321"/>
      <c r="E16" s="313"/>
      <c r="F16" s="313"/>
      <c r="G16" s="313"/>
      <c r="H16" s="313"/>
      <c r="I16" s="313"/>
      <c r="J16" s="313"/>
      <c r="K16" s="322"/>
      <c r="L16" s="319"/>
    </row>
    <row r="17" spans="1:14" x14ac:dyDescent="0.2">
      <c r="A17" s="137"/>
      <c r="D17" s="313"/>
      <c r="E17" s="313"/>
      <c r="F17" s="313"/>
      <c r="G17" s="313"/>
      <c r="H17" s="313"/>
      <c r="I17" s="313"/>
      <c r="J17" s="321" t="s">
        <v>34</v>
      </c>
      <c r="K17" s="322">
        <f>SUM(K15:K16)</f>
        <v>30.491666666666667</v>
      </c>
      <c r="L17" s="319"/>
    </row>
    <row r="18" spans="1:14" x14ac:dyDescent="0.2">
      <c r="A18" s="137"/>
      <c r="L18" s="319"/>
      <c r="N18" s="456"/>
    </row>
    <row r="19" spans="1:14" x14ac:dyDescent="0.2">
      <c r="A19" s="137"/>
      <c r="L19" s="319"/>
    </row>
    <row r="20" spans="1:14" x14ac:dyDescent="0.2">
      <c r="A20" s="137"/>
      <c r="L20" s="319"/>
    </row>
    <row r="21" spans="1:14" x14ac:dyDescent="0.2">
      <c r="A21" s="137"/>
      <c r="L21" s="319"/>
    </row>
    <row r="22" spans="1:14" ht="13.5" thickBot="1" x14ac:dyDescent="0.25">
      <c r="A22" s="142"/>
      <c r="B22" s="143"/>
      <c r="C22" s="143"/>
      <c r="D22" s="143"/>
      <c r="E22" s="143"/>
      <c r="F22" s="143"/>
      <c r="G22" s="143"/>
      <c r="H22" s="143"/>
      <c r="I22" s="143"/>
      <c r="J22" s="286" t="s">
        <v>235</v>
      </c>
      <c r="K22" s="287">
        <f>ROUNDUP(K17,0)</f>
        <v>31</v>
      </c>
      <c r="L22" s="289" t="s">
        <v>301</v>
      </c>
    </row>
    <row r="23" spans="1:14" x14ac:dyDescent="0.2">
      <c r="C23" s="163"/>
      <c r="D23" s="163"/>
    </row>
    <row r="24" spans="1:14" x14ac:dyDescent="0.2">
      <c r="A24" s="165"/>
      <c r="B24" s="163"/>
      <c r="C24" s="163"/>
      <c r="D24" s="163"/>
    </row>
    <row r="25" spans="1:14" x14ac:dyDescent="0.2">
      <c r="E25" s="163"/>
      <c r="F25" s="163"/>
      <c r="G25" s="163"/>
      <c r="H25" s="163"/>
    </row>
    <row r="26" spans="1:14" x14ac:dyDescent="0.2">
      <c r="C26" s="166"/>
      <c r="D26" s="163"/>
    </row>
    <row r="27" spans="1:14" x14ac:dyDescent="0.2">
      <c r="C27" s="163"/>
      <c r="D27" s="163"/>
    </row>
    <row r="28" spans="1:14" x14ac:dyDescent="0.2">
      <c r="C28" s="163"/>
      <c r="D28" s="163"/>
    </row>
    <row r="29" spans="1:14" x14ac:dyDescent="0.2">
      <c r="A29" s="165"/>
      <c r="B29" s="163"/>
      <c r="C29" s="163"/>
      <c r="D29" s="163"/>
    </row>
    <row r="30" spans="1:14" x14ac:dyDescent="0.2">
      <c r="E30" s="163"/>
      <c r="F30" s="163"/>
      <c r="G30" s="163"/>
      <c r="H30" s="163"/>
    </row>
    <row r="31" spans="1:14" x14ac:dyDescent="0.2">
      <c r="C31" s="166"/>
      <c r="D31" s="163"/>
    </row>
    <row r="36" spans="3:3" x14ac:dyDescent="0.2">
      <c r="C36" s="164"/>
    </row>
  </sheetData>
  <mergeCells count="1">
    <mergeCell ref="C10:H12"/>
  </mergeCells>
  <pageMargins left="0.7" right="0.7" top="0.75" bottom="0.75" header="0.3" footer="0.3"/>
  <pageSetup scale="65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L19"/>
  <sheetViews>
    <sheetView zoomScaleNormal="100" workbookViewId="0">
      <selection activeCell="P37" sqref="P37"/>
    </sheetView>
  </sheetViews>
  <sheetFormatPr defaultRowHeight="12.75" x14ac:dyDescent="0.2"/>
  <cols>
    <col min="1" max="1" width="9.140625" customWidth="1"/>
    <col min="6" max="6" width="13.5703125" bestFit="1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405" t="s">
        <v>220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406">
        <v>42314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30"/>
    </row>
    <row r="7" spans="1:12" x14ac:dyDescent="0.2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94"/>
    </row>
    <row r="8" spans="1:12" x14ac:dyDescent="0.2">
      <c r="A8" s="95"/>
      <c r="G8" s="131"/>
      <c r="L8" s="126"/>
    </row>
    <row r="9" spans="1:12" x14ac:dyDescent="0.2">
      <c r="A9" s="95"/>
      <c r="B9" s="67" t="s">
        <v>25</v>
      </c>
      <c r="C9" s="537" t="s">
        <v>171</v>
      </c>
      <c r="D9" s="537"/>
      <c r="E9" s="537"/>
      <c r="F9" s="537"/>
      <c r="G9" s="537"/>
      <c r="H9" s="537"/>
      <c r="I9" s="64"/>
      <c r="J9" s="67" t="s">
        <v>26</v>
      </c>
      <c r="K9" s="307" t="s">
        <v>164</v>
      </c>
      <c r="L9" s="126"/>
    </row>
    <row r="10" spans="1:12" x14ac:dyDescent="0.2">
      <c r="A10" s="95"/>
      <c r="C10" s="537"/>
      <c r="D10" s="537"/>
      <c r="E10" s="537"/>
      <c r="F10" s="537"/>
      <c r="G10" s="537"/>
      <c r="H10" s="537"/>
      <c r="I10" s="64"/>
      <c r="J10" s="67" t="s">
        <v>27</v>
      </c>
      <c r="K10" s="308">
        <f>K19</f>
        <v>0</v>
      </c>
      <c r="L10" s="126"/>
    </row>
    <row r="11" spans="1:12" x14ac:dyDescent="0.2">
      <c r="A11" s="95"/>
      <c r="C11" s="537"/>
      <c r="D11" s="537"/>
      <c r="E11" s="537"/>
      <c r="F11" s="537"/>
      <c r="G11" s="537"/>
      <c r="H11" s="537"/>
      <c r="J11" s="67" t="s">
        <v>28</v>
      </c>
      <c r="K11" s="309" t="str">
        <f>L19</f>
        <v>FT</v>
      </c>
      <c r="L11" s="126"/>
    </row>
    <row r="12" spans="1:12" x14ac:dyDescent="0.2">
      <c r="A12" s="95"/>
      <c r="L12" s="126"/>
    </row>
    <row r="13" spans="1:12" ht="38.25" x14ac:dyDescent="0.2">
      <c r="A13" s="122"/>
      <c r="C13" s="1"/>
      <c r="D13" s="108"/>
      <c r="E13" s="6"/>
      <c r="F13" s="107"/>
      <c r="G13" s="107" t="s">
        <v>31</v>
      </c>
      <c r="H13" s="107" t="s">
        <v>32</v>
      </c>
      <c r="I13" s="107"/>
      <c r="J13" s="106"/>
      <c r="K13" s="106" t="s">
        <v>165</v>
      </c>
      <c r="L13" s="140"/>
    </row>
    <row r="14" spans="1:12" x14ac:dyDescent="0.2">
      <c r="A14" s="122"/>
      <c r="C14" s="1"/>
      <c r="D14" s="51" t="s">
        <v>225</v>
      </c>
      <c r="E14" s="108"/>
      <c r="F14" s="132"/>
      <c r="G14" s="108">
        <v>0</v>
      </c>
      <c r="H14" s="132">
        <v>0</v>
      </c>
      <c r="I14" s="108"/>
      <c r="J14" s="414"/>
      <c r="K14" s="175">
        <f>G14*H14</f>
        <v>0</v>
      </c>
      <c r="L14" s="423"/>
    </row>
    <row r="15" spans="1:12" x14ac:dyDescent="0.2">
      <c r="A15" s="122"/>
      <c r="C15" s="1"/>
      <c r="D15" s="51" t="s">
        <v>226</v>
      </c>
      <c r="E15" s="108"/>
      <c r="F15" s="132"/>
      <c r="G15" s="147">
        <v>0</v>
      </c>
      <c r="H15" s="132">
        <v>0</v>
      </c>
      <c r="I15" s="108"/>
      <c r="J15" s="414"/>
      <c r="K15" s="175">
        <f>G15*H15</f>
        <v>0</v>
      </c>
      <c r="L15" s="423"/>
    </row>
    <row r="16" spans="1:12" x14ac:dyDescent="0.2">
      <c r="A16" s="122"/>
      <c r="C16" s="1"/>
      <c r="D16" s="51"/>
      <c r="E16" s="108"/>
      <c r="F16" s="132"/>
      <c r="G16" s="108"/>
      <c r="H16" s="132"/>
      <c r="I16" s="108"/>
      <c r="J16" s="414" t="s">
        <v>10</v>
      </c>
      <c r="K16" s="209">
        <f>SUM(K14:K15)</f>
        <v>0</v>
      </c>
      <c r="L16" s="423"/>
    </row>
    <row r="17" spans="1:12" x14ac:dyDescent="0.2">
      <c r="A17" s="122"/>
      <c r="C17" s="1"/>
      <c r="D17" s="1"/>
      <c r="E17" s="51"/>
      <c r="F17" s="108"/>
      <c r="G17" s="132"/>
      <c r="H17" s="108"/>
      <c r="I17" s="170"/>
      <c r="J17" s="1"/>
      <c r="K17" s="170"/>
      <c r="L17" s="424"/>
    </row>
    <row r="18" spans="1:12" x14ac:dyDescent="0.2">
      <c r="A18" s="122"/>
      <c r="C18" s="1"/>
      <c r="D18" s="1"/>
      <c r="E18" s="51"/>
      <c r="F18" s="108"/>
      <c r="G18" s="132"/>
      <c r="H18" s="108"/>
      <c r="I18" s="1"/>
      <c r="J18" s="1"/>
      <c r="K18" s="1"/>
      <c r="L18" s="330"/>
    </row>
    <row r="19" spans="1:12" ht="13.5" thickBot="1" x14ac:dyDescent="0.25">
      <c r="A19" s="178"/>
      <c r="B19" s="4"/>
      <c r="C19" s="195"/>
      <c r="D19" s="195"/>
      <c r="E19" s="151"/>
      <c r="F19" s="160"/>
      <c r="G19" s="195"/>
      <c r="H19" s="160"/>
      <c r="I19" s="195"/>
      <c r="J19" s="398" t="s">
        <v>235</v>
      </c>
      <c r="K19" s="150">
        <f>ROUNDUP(K16,0)</f>
        <v>0</v>
      </c>
      <c r="L19" s="425" t="s">
        <v>0</v>
      </c>
    </row>
  </sheetData>
  <mergeCells count="1">
    <mergeCell ref="C9:H11"/>
  </mergeCells>
  <pageMargins left="0.7" right="0.7" top="0.75" bottom="0.75" header="0.3" footer="0.3"/>
  <pageSetup scale="78" orientation="portrait" horizontalDpi="1200" verticalDpi="120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9"/>
  <sheetViews>
    <sheetView zoomScaleNormal="100" zoomScaleSheetLayoutView="100" workbookViewId="0">
      <selection activeCell="R39" sqref="R39"/>
    </sheetView>
  </sheetViews>
  <sheetFormatPr defaultRowHeight="12.75" x14ac:dyDescent="0.2"/>
  <cols>
    <col min="1" max="3" width="9.140625" style="56" customWidth="1"/>
    <col min="4" max="4" width="15.7109375" style="56" customWidth="1"/>
    <col min="5" max="5" width="9.140625" style="56"/>
    <col min="6" max="6" width="11.7109375" style="56" customWidth="1"/>
    <col min="7" max="9" width="9.140625" style="56"/>
    <col min="10" max="10" width="11.140625" style="56" bestFit="1" customWidth="1"/>
    <col min="11" max="11" width="10.28515625" style="56" bestFit="1" customWidth="1"/>
    <col min="12" max="257" width="9.140625" style="56"/>
    <col min="258" max="258" width="24.5703125" style="56" bestFit="1" customWidth="1"/>
    <col min="259" max="259" width="8.28515625" style="56" bestFit="1" customWidth="1"/>
    <col min="260" max="266" width="9.140625" style="56"/>
    <col min="267" max="267" width="10" style="56" bestFit="1" customWidth="1"/>
    <col min="268" max="513" width="9.140625" style="56"/>
    <col min="514" max="514" width="24.5703125" style="56" bestFit="1" customWidth="1"/>
    <col min="515" max="515" width="8.28515625" style="56" bestFit="1" customWidth="1"/>
    <col min="516" max="522" width="9.140625" style="56"/>
    <col min="523" max="523" width="10" style="56" bestFit="1" customWidth="1"/>
    <col min="524" max="769" width="9.140625" style="56"/>
    <col min="770" max="770" width="24.5703125" style="56" bestFit="1" customWidth="1"/>
    <col min="771" max="771" width="8.28515625" style="56" bestFit="1" customWidth="1"/>
    <col min="772" max="778" width="9.140625" style="56"/>
    <col min="779" max="779" width="10" style="56" bestFit="1" customWidth="1"/>
    <col min="780" max="1025" width="9.140625" style="56"/>
    <col min="1026" max="1026" width="24.5703125" style="56" bestFit="1" customWidth="1"/>
    <col min="1027" max="1027" width="8.28515625" style="56" bestFit="1" customWidth="1"/>
    <col min="1028" max="1034" width="9.140625" style="56"/>
    <col min="1035" max="1035" width="10" style="56" bestFit="1" customWidth="1"/>
    <col min="1036" max="1281" width="9.140625" style="56"/>
    <col min="1282" max="1282" width="24.5703125" style="56" bestFit="1" customWidth="1"/>
    <col min="1283" max="1283" width="8.28515625" style="56" bestFit="1" customWidth="1"/>
    <col min="1284" max="1290" width="9.140625" style="56"/>
    <col min="1291" max="1291" width="10" style="56" bestFit="1" customWidth="1"/>
    <col min="1292" max="1537" width="9.140625" style="56"/>
    <col min="1538" max="1538" width="24.5703125" style="56" bestFit="1" customWidth="1"/>
    <col min="1539" max="1539" width="8.28515625" style="56" bestFit="1" customWidth="1"/>
    <col min="1540" max="1546" width="9.140625" style="56"/>
    <col min="1547" max="1547" width="10" style="56" bestFit="1" customWidth="1"/>
    <col min="1548" max="1793" width="9.140625" style="56"/>
    <col min="1794" max="1794" width="24.5703125" style="56" bestFit="1" customWidth="1"/>
    <col min="1795" max="1795" width="8.28515625" style="56" bestFit="1" customWidth="1"/>
    <col min="1796" max="1802" width="9.140625" style="56"/>
    <col min="1803" max="1803" width="10" style="56" bestFit="1" customWidth="1"/>
    <col min="1804" max="2049" width="9.140625" style="56"/>
    <col min="2050" max="2050" width="24.5703125" style="56" bestFit="1" customWidth="1"/>
    <col min="2051" max="2051" width="8.28515625" style="56" bestFit="1" customWidth="1"/>
    <col min="2052" max="2058" width="9.140625" style="56"/>
    <col min="2059" max="2059" width="10" style="56" bestFit="1" customWidth="1"/>
    <col min="2060" max="2305" width="9.140625" style="56"/>
    <col min="2306" max="2306" width="24.5703125" style="56" bestFit="1" customWidth="1"/>
    <col min="2307" max="2307" width="8.28515625" style="56" bestFit="1" customWidth="1"/>
    <col min="2308" max="2314" width="9.140625" style="56"/>
    <col min="2315" max="2315" width="10" style="56" bestFit="1" customWidth="1"/>
    <col min="2316" max="2561" width="9.140625" style="56"/>
    <col min="2562" max="2562" width="24.5703125" style="56" bestFit="1" customWidth="1"/>
    <col min="2563" max="2563" width="8.28515625" style="56" bestFit="1" customWidth="1"/>
    <col min="2564" max="2570" width="9.140625" style="56"/>
    <col min="2571" max="2571" width="10" style="56" bestFit="1" customWidth="1"/>
    <col min="2572" max="2817" width="9.140625" style="56"/>
    <col min="2818" max="2818" width="24.5703125" style="56" bestFit="1" customWidth="1"/>
    <col min="2819" max="2819" width="8.28515625" style="56" bestFit="1" customWidth="1"/>
    <col min="2820" max="2826" width="9.140625" style="56"/>
    <col min="2827" max="2827" width="10" style="56" bestFit="1" customWidth="1"/>
    <col min="2828" max="3073" width="9.140625" style="56"/>
    <col min="3074" max="3074" width="24.5703125" style="56" bestFit="1" customWidth="1"/>
    <col min="3075" max="3075" width="8.28515625" style="56" bestFit="1" customWidth="1"/>
    <col min="3076" max="3082" width="9.140625" style="56"/>
    <col min="3083" max="3083" width="10" style="56" bestFit="1" customWidth="1"/>
    <col min="3084" max="3329" width="9.140625" style="56"/>
    <col min="3330" max="3330" width="24.5703125" style="56" bestFit="1" customWidth="1"/>
    <col min="3331" max="3331" width="8.28515625" style="56" bestFit="1" customWidth="1"/>
    <col min="3332" max="3338" width="9.140625" style="56"/>
    <col min="3339" max="3339" width="10" style="56" bestFit="1" customWidth="1"/>
    <col min="3340" max="3585" width="9.140625" style="56"/>
    <col min="3586" max="3586" width="24.5703125" style="56" bestFit="1" customWidth="1"/>
    <col min="3587" max="3587" width="8.28515625" style="56" bestFit="1" customWidth="1"/>
    <col min="3588" max="3594" width="9.140625" style="56"/>
    <col min="3595" max="3595" width="10" style="56" bestFit="1" customWidth="1"/>
    <col min="3596" max="3841" width="9.140625" style="56"/>
    <col min="3842" max="3842" width="24.5703125" style="56" bestFit="1" customWidth="1"/>
    <col min="3843" max="3843" width="8.28515625" style="56" bestFit="1" customWidth="1"/>
    <col min="3844" max="3850" width="9.140625" style="56"/>
    <col min="3851" max="3851" width="10" style="56" bestFit="1" customWidth="1"/>
    <col min="3852" max="4097" width="9.140625" style="56"/>
    <col min="4098" max="4098" width="24.5703125" style="56" bestFit="1" customWidth="1"/>
    <col min="4099" max="4099" width="8.28515625" style="56" bestFit="1" customWidth="1"/>
    <col min="4100" max="4106" width="9.140625" style="56"/>
    <col min="4107" max="4107" width="10" style="56" bestFit="1" customWidth="1"/>
    <col min="4108" max="4353" width="9.140625" style="56"/>
    <col min="4354" max="4354" width="24.5703125" style="56" bestFit="1" customWidth="1"/>
    <col min="4355" max="4355" width="8.28515625" style="56" bestFit="1" customWidth="1"/>
    <col min="4356" max="4362" width="9.140625" style="56"/>
    <col min="4363" max="4363" width="10" style="56" bestFit="1" customWidth="1"/>
    <col min="4364" max="4609" width="9.140625" style="56"/>
    <col min="4610" max="4610" width="24.5703125" style="56" bestFit="1" customWidth="1"/>
    <col min="4611" max="4611" width="8.28515625" style="56" bestFit="1" customWidth="1"/>
    <col min="4612" max="4618" width="9.140625" style="56"/>
    <col min="4619" max="4619" width="10" style="56" bestFit="1" customWidth="1"/>
    <col min="4620" max="4865" width="9.140625" style="56"/>
    <col min="4866" max="4866" width="24.5703125" style="56" bestFit="1" customWidth="1"/>
    <col min="4867" max="4867" width="8.28515625" style="56" bestFit="1" customWidth="1"/>
    <col min="4868" max="4874" width="9.140625" style="56"/>
    <col min="4875" max="4875" width="10" style="56" bestFit="1" customWidth="1"/>
    <col min="4876" max="5121" width="9.140625" style="56"/>
    <col min="5122" max="5122" width="24.5703125" style="56" bestFit="1" customWidth="1"/>
    <col min="5123" max="5123" width="8.28515625" style="56" bestFit="1" customWidth="1"/>
    <col min="5124" max="5130" width="9.140625" style="56"/>
    <col min="5131" max="5131" width="10" style="56" bestFit="1" customWidth="1"/>
    <col min="5132" max="5377" width="9.140625" style="56"/>
    <col min="5378" max="5378" width="24.5703125" style="56" bestFit="1" customWidth="1"/>
    <col min="5379" max="5379" width="8.28515625" style="56" bestFit="1" customWidth="1"/>
    <col min="5380" max="5386" width="9.140625" style="56"/>
    <col min="5387" max="5387" width="10" style="56" bestFit="1" customWidth="1"/>
    <col min="5388" max="5633" width="9.140625" style="56"/>
    <col min="5634" max="5634" width="24.5703125" style="56" bestFit="1" customWidth="1"/>
    <col min="5635" max="5635" width="8.28515625" style="56" bestFit="1" customWidth="1"/>
    <col min="5636" max="5642" width="9.140625" style="56"/>
    <col min="5643" max="5643" width="10" style="56" bestFit="1" customWidth="1"/>
    <col min="5644" max="5889" width="9.140625" style="56"/>
    <col min="5890" max="5890" width="24.5703125" style="56" bestFit="1" customWidth="1"/>
    <col min="5891" max="5891" width="8.28515625" style="56" bestFit="1" customWidth="1"/>
    <col min="5892" max="5898" width="9.140625" style="56"/>
    <col min="5899" max="5899" width="10" style="56" bestFit="1" customWidth="1"/>
    <col min="5900" max="6145" width="9.140625" style="56"/>
    <col min="6146" max="6146" width="24.5703125" style="56" bestFit="1" customWidth="1"/>
    <col min="6147" max="6147" width="8.28515625" style="56" bestFit="1" customWidth="1"/>
    <col min="6148" max="6154" width="9.140625" style="56"/>
    <col min="6155" max="6155" width="10" style="56" bestFit="1" customWidth="1"/>
    <col min="6156" max="6401" width="9.140625" style="56"/>
    <col min="6402" max="6402" width="24.5703125" style="56" bestFit="1" customWidth="1"/>
    <col min="6403" max="6403" width="8.28515625" style="56" bestFit="1" customWidth="1"/>
    <col min="6404" max="6410" width="9.140625" style="56"/>
    <col min="6411" max="6411" width="10" style="56" bestFit="1" customWidth="1"/>
    <col min="6412" max="6657" width="9.140625" style="56"/>
    <col min="6658" max="6658" width="24.5703125" style="56" bestFit="1" customWidth="1"/>
    <col min="6659" max="6659" width="8.28515625" style="56" bestFit="1" customWidth="1"/>
    <col min="6660" max="6666" width="9.140625" style="56"/>
    <col min="6667" max="6667" width="10" style="56" bestFit="1" customWidth="1"/>
    <col min="6668" max="6913" width="9.140625" style="56"/>
    <col min="6914" max="6914" width="24.5703125" style="56" bestFit="1" customWidth="1"/>
    <col min="6915" max="6915" width="8.28515625" style="56" bestFit="1" customWidth="1"/>
    <col min="6916" max="6922" width="9.140625" style="56"/>
    <col min="6923" max="6923" width="10" style="56" bestFit="1" customWidth="1"/>
    <col min="6924" max="7169" width="9.140625" style="56"/>
    <col min="7170" max="7170" width="24.5703125" style="56" bestFit="1" customWidth="1"/>
    <col min="7171" max="7171" width="8.28515625" style="56" bestFit="1" customWidth="1"/>
    <col min="7172" max="7178" width="9.140625" style="56"/>
    <col min="7179" max="7179" width="10" style="56" bestFit="1" customWidth="1"/>
    <col min="7180" max="7425" width="9.140625" style="56"/>
    <col min="7426" max="7426" width="24.5703125" style="56" bestFit="1" customWidth="1"/>
    <col min="7427" max="7427" width="8.28515625" style="56" bestFit="1" customWidth="1"/>
    <col min="7428" max="7434" width="9.140625" style="56"/>
    <col min="7435" max="7435" width="10" style="56" bestFit="1" customWidth="1"/>
    <col min="7436" max="7681" width="9.140625" style="56"/>
    <col min="7682" max="7682" width="24.5703125" style="56" bestFit="1" customWidth="1"/>
    <col min="7683" max="7683" width="8.28515625" style="56" bestFit="1" customWidth="1"/>
    <col min="7684" max="7690" width="9.140625" style="56"/>
    <col min="7691" max="7691" width="10" style="56" bestFit="1" customWidth="1"/>
    <col min="7692" max="7937" width="9.140625" style="56"/>
    <col min="7938" max="7938" width="24.5703125" style="56" bestFit="1" customWidth="1"/>
    <col min="7939" max="7939" width="8.28515625" style="56" bestFit="1" customWidth="1"/>
    <col min="7940" max="7946" width="9.140625" style="56"/>
    <col min="7947" max="7947" width="10" style="56" bestFit="1" customWidth="1"/>
    <col min="7948" max="8193" width="9.140625" style="56"/>
    <col min="8194" max="8194" width="24.5703125" style="56" bestFit="1" customWidth="1"/>
    <col min="8195" max="8195" width="8.28515625" style="56" bestFit="1" customWidth="1"/>
    <col min="8196" max="8202" width="9.140625" style="56"/>
    <col min="8203" max="8203" width="10" style="56" bestFit="1" customWidth="1"/>
    <col min="8204" max="8449" width="9.140625" style="56"/>
    <col min="8450" max="8450" width="24.5703125" style="56" bestFit="1" customWidth="1"/>
    <col min="8451" max="8451" width="8.28515625" style="56" bestFit="1" customWidth="1"/>
    <col min="8452" max="8458" width="9.140625" style="56"/>
    <col min="8459" max="8459" width="10" style="56" bestFit="1" customWidth="1"/>
    <col min="8460" max="8705" width="9.140625" style="56"/>
    <col min="8706" max="8706" width="24.5703125" style="56" bestFit="1" customWidth="1"/>
    <col min="8707" max="8707" width="8.28515625" style="56" bestFit="1" customWidth="1"/>
    <col min="8708" max="8714" width="9.140625" style="56"/>
    <col min="8715" max="8715" width="10" style="56" bestFit="1" customWidth="1"/>
    <col min="8716" max="8961" width="9.140625" style="56"/>
    <col min="8962" max="8962" width="24.5703125" style="56" bestFit="1" customWidth="1"/>
    <col min="8963" max="8963" width="8.28515625" style="56" bestFit="1" customWidth="1"/>
    <col min="8964" max="8970" width="9.140625" style="56"/>
    <col min="8971" max="8971" width="10" style="56" bestFit="1" customWidth="1"/>
    <col min="8972" max="9217" width="9.140625" style="56"/>
    <col min="9218" max="9218" width="24.5703125" style="56" bestFit="1" customWidth="1"/>
    <col min="9219" max="9219" width="8.28515625" style="56" bestFit="1" customWidth="1"/>
    <col min="9220" max="9226" width="9.140625" style="56"/>
    <col min="9227" max="9227" width="10" style="56" bestFit="1" customWidth="1"/>
    <col min="9228" max="9473" width="9.140625" style="56"/>
    <col min="9474" max="9474" width="24.5703125" style="56" bestFit="1" customWidth="1"/>
    <col min="9475" max="9475" width="8.28515625" style="56" bestFit="1" customWidth="1"/>
    <col min="9476" max="9482" width="9.140625" style="56"/>
    <col min="9483" max="9483" width="10" style="56" bestFit="1" customWidth="1"/>
    <col min="9484" max="9729" width="9.140625" style="56"/>
    <col min="9730" max="9730" width="24.5703125" style="56" bestFit="1" customWidth="1"/>
    <col min="9731" max="9731" width="8.28515625" style="56" bestFit="1" customWidth="1"/>
    <col min="9732" max="9738" width="9.140625" style="56"/>
    <col min="9739" max="9739" width="10" style="56" bestFit="1" customWidth="1"/>
    <col min="9740" max="9985" width="9.140625" style="56"/>
    <col min="9986" max="9986" width="24.5703125" style="56" bestFit="1" customWidth="1"/>
    <col min="9987" max="9987" width="8.28515625" style="56" bestFit="1" customWidth="1"/>
    <col min="9988" max="9994" width="9.140625" style="56"/>
    <col min="9995" max="9995" width="10" style="56" bestFit="1" customWidth="1"/>
    <col min="9996" max="10241" width="9.140625" style="56"/>
    <col min="10242" max="10242" width="24.5703125" style="56" bestFit="1" customWidth="1"/>
    <col min="10243" max="10243" width="8.28515625" style="56" bestFit="1" customWidth="1"/>
    <col min="10244" max="10250" width="9.140625" style="56"/>
    <col min="10251" max="10251" width="10" style="56" bestFit="1" customWidth="1"/>
    <col min="10252" max="10497" width="9.140625" style="56"/>
    <col min="10498" max="10498" width="24.5703125" style="56" bestFit="1" customWidth="1"/>
    <col min="10499" max="10499" width="8.28515625" style="56" bestFit="1" customWidth="1"/>
    <col min="10500" max="10506" width="9.140625" style="56"/>
    <col min="10507" max="10507" width="10" style="56" bestFit="1" customWidth="1"/>
    <col min="10508" max="10753" width="9.140625" style="56"/>
    <col min="10754" max="10754" width="24.5703125" style="56" bestFit="1" customWidth="1"/>
    <col min="10755" max="10755" width="8.28515625" style="56" bestFit="1" customWidth="1"/>
    <col min="10756" max="10762" width="9.140625" style="56"/>
    <col min="10763" max="10763" width="10" style="56" bestFit="1" customWidth="1"/>
    <col min="10764" max="11009" width="9.140625" style="56"/>
    <col min="11010" max="11010" width="24.5703125" style="56" bestFit="1" customWidth="1"/>
    <col min="11011" max="11011" width="8.28515625" style="56" bestFit="1" customWidth="1"/>
    <col min="11012" max="11018" width="9.140625" style="56"/>
    <col min="11019" max="11019" width="10" style="56" bestFit="1" customWidth="1"/>
    <col min="11020" max="11265" width="9.140625" style="56"/>
    <col min="11266" max="11266" width="24.5703125" style="56" bestFit="1" customWidth="1"/>
    <col min="11267" max="11267" width="8.28515625" style="56" bestFit="1" customWidth="1"/>
    <col min="11268" max="11274" width="9.140625" style="56"/>
    <col min="11275" max="11275" width="10" style="56" bestFit="1" customWidth="1"/>
    <col min="11276" max="11521" width="9.140625" style="56"/>
    <col min="11522" max="11522" width="24.5703125" style="56" bestFit="1" customWidth="1"/>
    <col min="11523" max="11523" width="8.28515625" style="56" bestFit="1" customWidth="1"/>
    <col min="11524" max="11530" width="9.140625" style="56"/>
    <col min="11531" max="11531" width="10" style="56" bestFit="1" customWidth="1"/>
    <col min="11532" max="11777" width="9.140625" style="56"/>
    <col min="11778" max="11778" width="24.5703125" style="56" bestFit="1" customWidth="1"/>
    <col min="11779" max="11779" width="8.28515625" style="56" bestFit="1" customWidth="1"/>
    <col min="11780" max="11786" width="9.140625" style="56"/>
    <col min="11787" max="11787" width="10" style="56" bestFit="1" customWidth="1"/>
    <col min="11788" max="12033" width="9.140625" style="56"/>
    <col min="12034" max="12034" width="24.5703125" style="56" bestFit="1" customWidth="1"/>
    <col min="12035" max="12035" width="8.28515625" style="56" bestFit="1" customWidth="1"/>
    <col min="12036" max="12042" width="9.140625" style="56"/>
    <col min="12043" max="12043" width="10" style="56" bestFit="1" customWidth="1"/>
    <col min="12044" max="12289" width="9.140625" style="56"/>
    <col min="12290" max="12290" width="24.5703125" style="56" bestFit="1" customWidth="1"/>
    <col min="12291" max="12291" width="8.28515625" style="56" bestFit="1" customWidth="1"/>
    <col min="12292" max="12298" width="9.140625" style="56"/>
    <col min="12299" max="12299" width="10" style="56" bestFit="1" customWidth="1"/>
    <col min="12300" max="12545" width="9.140625" style="56"/>
    <col min="12546" max="12546" width="24.5703125" style="56" bestFit="1" customWidth="1"/>
    <col min="12547" max="12547" width="8.28515625" style="56" bestFit="1" customWidth="1"/>
    <col min="12548" max="12554" width="9.140625" style="56"/>
    <col min="12555" max="12555" width="10" style="56" bestFit="1" customWidth="1"/>
    <col min="12556" max="12801" width="9.140625" style="56"/>
    <col min="12802" max="12802" width="24.5703125" style="56" bestFit="1" customWidth="1"/>
    <col min="12803" max="12803" width="8.28515625" style="56" bestFit="1" customWidth="1"/>
    <col min="12804" max="12810" width="9.140625" style="56"/>
    <col min="12811" max="12811" width="10" style="56" bestFit="1" customWidth="1"/>
    <col min="12812" max="13057" width="9.140625" style="56"/>
    <col min="13058" max="13058" width="24.5703125" style="56" bestFit="1" customWidth="1"/>
    <col min="13059" max="13059" width="8.28515625" style="56" bestFit="1" customWidth="1"/>
    <col min="13060" max="13066" width="9.140625" style="56"/>
    <col min="13067" max="13067" width="10" style="56" bestFit="1" customWidth="1"/>
    <col min="13068" max="13313" width="9.140625" style="56"/>
    <col min="13314" max="13314" width="24.5703125" style="56" bestFit="1" customWidth="1"/>
    <col min="13315" max="13315" width="8.28515625" style="56" bestFit="1" customWidth="1"/>
    <col min="13316" max="13322" width="9.140625" style="56"/>
    <col min="13323" max="13323" width="10" style="56" bestFit="1" customWidth="1"/>
    <col min="13324" max="13569" width="9.140625" style="56"/>
    <col min="13570" max="13570" width="24.5703125" style="56" bestFit="1" customWidth="1"/>
    <col min="13571" max="13571" width="8.28515625" style="56" bestFit="1" customWidth="1"/>
    <col min="13572" max="13578" width="9.140625" style="56"/>
    <col min="13579" max="13579" width="10" style="56" bestFit="1" customWidth="1"/>
    <col min="13580" max="13825" width="9.140625" style="56"/>
    <col min="13826" max="13826" width="24.5703125" style="56" bestFit="1" customWidth="1"/>
    <col min="13827" max="13827" width="8.28515625" style="56" bestFit="1" customWidth="1"/>
    <col min="13828" max="13834" width="9.140625" style="56"/>
    <col min="13835" max="13835" width="10" style="56" bestFit="1" customWidth="1"/>
    <col min="13836" max="14081" width="9.140625" style="56"/>
    <col min="14082" max="14082" width="24.5703125" style="56" bestFit="1" customWidth="1"/>
    <col min="14083" max="14083" width="8.28515625" style="56" bestFit="1" customWidth="1"/>
    <col min="14084" max="14090" width="9.140625" style="56"/>
    <col min="14091" max="14091" width="10" style="56" bestFit="1" customWidth="1"/>
    <col min="14092" max="14337" width="9.140625" style="56"/>
    <col min="14338" max="14338" width="24.5703125" style="56" bestFit="1" customWidth="1"/>
    <col min="14339" max="14339" width="8.28515625" style="56" bestFit="1" customWidth="1"/>
    <col min="14340" max="14346" width="9.140625" style="56"/>
    <col min="14347" max="14347" width="10" style="56" bestFit="1" customWidth="1"/>
    <col min="14348" max="14593" width="9.140625" style="56"/>
    <col min="14594" max="14594" width="24.5703125" style="56" bestFit="1" customWidth="1"/>
    <col min="14595" max="14595" width="8.28515625" style="56" bestFit="1" customWidth="1"/>
    <col min="14596" max="14602" width="9.140625" style="56"/>
    <col min="14603" max="14603" width="10" style="56" bestFit="1" customWidth="1"/>
    <col min="14604" max="14849" width="9.140625" style="56"/>
    <col min="14850" max="14850" width="24.5703125" style="56" bestFit="1" customWidth="1"/>
    <col min="14851" max="14851" width="8.28515625" style="56" bestFit="1" customWidth="1"/>
    <col min="14852" max="14858" width="9.140625" style="56"/>
    <col min="14859" max="14859" width="10" style="56" bestFit="1" customWidth="1"/>
    <col min="14860" max="15105" width="9.140625" style="56"/>
    <col min="15106" max="15106" width="24.5703125" style="56" bestFit="1" customWidth="1"/>
    <col min="15107" max="15107" width="8.28515625" style="56" bestFit="1" customWidth="1"/>
    <col min="15108" max="15114" width="9.140625" style="56"/>
    <col min="15115" max="15115" width="10" style="56" bestFit="1" customWidth="1"/>
    <col min="15116" max="15361" width="9.140625" style="56"/>
    <col min="15362" max="15362" width="24.5703125" style="56" bestFit="1" customWidth="1"/>
    <col min="15363" max="15363" width="8.28515625" style="56" bestFit="1" customWidth="1"/>
    <col min="15364" max="15370" width="9.140625" style="56"/>
    <col min="15371" max="15371" width="10" style="56" bestFit="1" customWidth="1"/>
    <col min="15372" max="15617" width="9.140625" style="56"/>
    <col min="15618" max="15618" width="24.5703125" style="56" bestFit="1" customWidth="1"/>
    <col min="15619" max="15619" width="8.28515625" style="56" bestFit="1" customWidth="1"/>
    <col min="15620" max="15626" width="9.140625" style="56"/>
    <col min="15627" max="15627" width="10" style="56" bestFit="1" customWidth="1"/>
    <col min="15628" max="15873" width="9.140625" style="56"/>
    <col min="15874" max="15874" width="24.5703125" style="56" bestFit="1" customWidth="1"/>
    <col min="15875" max="15875" width="8.28515625" style="56" bestFit="1" customWidth="1"/>
    <col min="15876" max="15882" width="9.140625" style="56"/>
    <col min="15883" max="15883" width="10" style="56" bestFit="1" customWidth="1"/>
    <col min="15884" max="16129" width="9.140625" style="56"/>
    <col min="16130" max="16130" width="24.5703125" style="56" bestFit="1" customWidth="1"/>
    <col min="16131" max="16131" width="8.28515625" style="56" bestFit="1" customWidth="1"/>
    <col min="16132" max="16138" width="9.140625" style="56"/>
    <col min="16139" max="16139" width="10" style="56" bestFit="1" customWidth="1"/>
    <col min="16140" max="16384" width="9.140625" style="56"/>
  </cols>
  <sheetData>
    <row r="1" spans="1:12" x14ac:dyDescent="0.2">
      <c r="A1" s="58"/>
      <c r="B1" s="59"/>
      <c r="C1" s="59"/>
      <c r="D1" s="59"/>
      <c r="E1" s="157" t="s">
        <v>18</v>
      </c>
      <c r="F1" s="434" t="str">
        <f>Summary2!D1</f>
        <v>MOT-070-6.03</v>
      </c>
      <c r="G1" s="60"/>
      <c r="H1" s="59"/>
      <c r="I1" s="59"/>
      <c r="J1" s="299"/>
      <c r="K1" s="300"/>
      <c r="L1" s="305"/>
    </row>
    <row r="2" spans="1:12" x14ac:dyDescent="0.2">
      <c r="A2" s="63"/>
      <c r="B2" s="64"/>
      <c r="C2" s="64"/>
      <c r="D2" s="64"/>
      <c r="E2" s="435" t="s">
        <v>66</v>
      </c>
      <c r="F2" s="436" t="str">
        <f>Summary2!D2</f>
        <v>MOT-070-0603</v>
      </c>
      <c r="G2" s="65"/>
      <c r="H2" s="64"/>
      <c r="I2" s="64"/>
      <c r="J2" s="302" t="s">
        <v>19</v>
      </c>
      <c r="K2" s="187">
        <f>Summary2!G2</f>
        <v>42200</v>
      </c>
      <c r="L2" s="304"/>
    </row>
    <row r="3" spans="1:12" x14ac:dyDescent="0.2">
      <c r="A3" s="63"/>
      <c r="B3" s="64"/>
      <c r="C3" s="64"/>
      <c r="D3" s="64"/>
      <c r="E3" s="154"/>
      <c r="F3" s="24" t="s">
        <v>20</v>
      </c>
      <c r="G3" s="64"/>
      <c r="H3" s="64"/>
      <c r="I3" s="64"/>
      <c r="J3" s="302" t="s">
        <v>21</v>
      </c>
      <c r="K3" s="405" t="s">
        <v>161</v>
      </c>
      <c r="L3" s="304"/>
    </row>
    <row r="4" spans="1:12" x14ac:dyDescent="0.2">
      <c r="A4" s="40"/>
      <c r="B4" s="64"/>
      <c r="C4" s="64"/>
      <c r="D4" s="64"/>
      <c r="E4" s="64"/>
      <c r="F4" s="69"/>
      <c r="G4" s="69"/>
      <c r="H4" s="64"/>
      <c r="I4" s="64"/>
      <c r="J4" s="302" t="s">
        <v>22</v>
      </c>
      <c r="K4" s="371" t="s">
        <v>220</v>
      </c>
      <c r="L4" s="304"/>
    </row>
    <row r="5" spans="1:12" ht="15.75" x14ac:dyDescent="0.2">
      <c r="A5" s="63"/>
      <c r="B5" s="64"/>
      <c r="C5" s="64"/>
      <c r="D5" s="64"/>
      <c r="E5" s="158" t="s">
        <v>23</v>
      </c>
      <c r="F5" s="158"/>
      <c r="G5" s="69"/>
      <c r="H5" s="64"/>
      <c r="I5" s="64"/>
      <c r="J5" s="302" t="s">
        <v>24</v>
      </c>
      <c r="K5" s="408">
        <v>42314</v>
      </c>
      <c r="L5" s="304"/>
    </row>
    <row r="6" spans="1:12" ht="13.5" thickBot="1" x14ac:dyDescent="0.25">
      <c r="A6" s="159"/>
      <c r="B6" s="160"/>
      <c r="C6" s="160"/>
      <c r="D6" s="160"/>
      <c r="E6" s="160"/>
      <c r="F6" s="160"/>
      <c r="G6" s="160"/>
      <c r="H6" s="160"/>
      <c r="I6" s="160"/>
      <c r="J6" s="159"/>
      <c r="K6" s="160"/>
      <c r="L6" s="144"/>
    </row>
    <row r="7" spans="1:12" x14ac:dyDescent="0.2">
      <c r="A7" s="314"/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05"/>
    </row>
    <row r="8" spans="1:12" x14ac:dyDescent="0.2">
      <c r="A8" s="137"/>
      <c r="G8" s="131"/>
      <c r="L8" s="304"/>
    </row>
    <row r="9" spans="1:12" x14ac:dyDescent="0.2">
      <c r="A9" s="137"/>
      <c r="B9" s="67" t="s">
        <v>25</v>
      </c>
      <c r="C9" s="535" t="s">
        <v>151</v>
      </c>
      <c r="D9" s="535"/>
      <c r="E9" s="535"/>
      <c r="F9" s="535"/>
      <c r="G9" s="535"/>
      <c r="H9" s="535"/>
      <c r="I9" s="64"/>
      <c r="J9" s="67" t="s">
        <v>26</v>
      </c>
      <c r="K9" s="307" t="s">
        <v>158</v>
      </c>
      <c r="L9" s="304"/>
    </row>
    <row r="10" spans="1:12" x14ac:dyDescent="0.2">
      <c r="A10" s="137"/>
      <c r="C10" s="535"/>
      <c r="D10" s="535"/>
      <c r="E10" s="535"/>
      <c r="F10" s="535"/>
      <c r="G10" s="535"/>
      <c r="H10" s="535"/>
      <c r="I10" s="64"/>
      <c r="J10" s="67" t="s">
        <v>27</v>
      </c>
      <c r="K10" s="308">
        <f>K22</f>
        <v>196000</v>
      </c>
      <c r="L10" s="304"/>
    </row>
    <row r="11" spans="1:12" x14ac:dyDescent="0.2">
      <c r="A11" s="137"/>
      <c r="C11" s="535"/>
      <c r="D11" s="535"/>
      <c r="E11" s="535"/>
      <c r="F11" s="535"/>
      <c r="G11" s="535"/>
      <c r="H11" s="535"/>
      <c r="J11" s="67" t="s">
        <v>28</v>
      </c>
      <c r="K11" s="309" t="str">
        <f>L22</f>
        <v>LB</v>
      </c>
      <c r="L11" s="304"/>
    </row>
    <row r="12" spans="1:12" x14ac:dyDescent="0.2">
      <c r="A12" s="137"/>
      <c r="L12" s="304"/>
    </row>
    <row r="13" spans="1:12" x14ac:dyDescent="0.2">
      <c r="A13" s="137"/>
      <c r="E13" s="56" t="s">
        <v>37</v>
      </c>
      <c r="F13" s="56" t="s">
        <v>30</v>
      </c>
      <c r="G13" s="56" t="s">
        <v>146</v>
      </c>
      <c r="I13" s="57" t="s">
        <v>32</v>
      </c>
      <c r="J13" s="56" t="s">
        <v>147</v>
      </c>
      <c r="L13" s="315" t="s">
        <v>233</v>
      </c>
    </row>
    <row r="14" spans="1:12" x14ac:dyDescent="0.2">
      <c r="A14" s="137"/>
      <c r="D14" s="56" t="s">
        <v>170</v>
      </c>
      <c r="E14" s="313">
        <v>237.5</v>
      </c>
      <c r="F14" s="313"/>
      <c r="G14" s="313">
        <v>146</v>
      </c>
      <c r="H14" s="313"/>
      <c r="I14" s="313">
        <v>5</v>
      </c>
      <c r="J14" s="313">
        <v>1</v>
      </c>
      <c r="K14" s="313"/>
      <c r="L14" s="316">
        <f>E14*G14*I14*J14</f>
        <v>173375</v>
      </c>
    </row>
    <row r="15" spans="1:12" x14ac:dyDescent="0.2">
      <c r="A15" s="137"/>
      <c r="D15" s="56" t="s">
        <v>208</v>
      </c>
      <c r="E15" s="313">
        <v>24</v>
      </c>
      <c r="F15" s="313"/>
      <c r="G15" s="313">
        <v>6.1</v>
      </c>
      <c r="H15" s="313"/>
      <c r="I15" s="313">
        <v>76</v>
      </c>
      <c r="J15" s="313"/>
      <c r="K15" s="313"/>
      <c r="L15" s="316">
        <f>E15*G15*I15</f>
        <v>11126.399999999998</v>
      </c>
    </row>
    <row r="16" spans="1:12" x14ac:dyDescent="0.2">
      <c r="A16" s="137"/>
      <c r="D16" s="56" t="s">
        <v>209</v>
      </c>
      <c r="E16" s="313">
        <v>1.5</v>
      </c>
      <c r="F16" s="313">
        <v>3</v>
      </c>
      <c r="G16" s="313">
        <v>490</v>
      </c>
      <c r="H16" s="313">
        <f>7/8/12</f>
        <v>7.2916666666666671E-2</v>
      </c>
      <c r="I16" s="313">
        <v>30</v>
      </c>
      <c r="J16" s="313"/>
      <c r="K16" s="313"/>
      <c r="L16" s="316">
        <f>E16*F16*G16*H16*I16</f>
        <v>4823.4375</v>
      </c>
    </row>
    <row r="17" spans="1:12" x14ac:dyDescent="0.2">
      <c r="A17" s="137"/>
      <c r="D17" s="56" t="s">
        <v>210</v>
      </c>
      <c r="E17" s="313">
        <v>3</v>
      </c>
      <c r="F17" s="313">
        <f>(13+7/8)/12</f>
        <v>1.15625</v>
      </c>
      <c r="G17" s="313">
        <v>490</v>
      </c>
      <c r="H17" s="313">
        <f>0.5/12</f>
        <v>4.1666666666666664E-2</v>
      </c>
      <c r="I17" s="313">
        <v>60</v>
      </c>
      <c r="J17" s="313"/>
      <c r="K17" s="313"/>
      <c r="L17" s="316">
        <f>E17*F17*G17*H17*I17</f>
        <v>4249.21875</v>
      </c>
    </row>
    <row r="18" spans="1:12" x14ac:dyDescent="0.2">
      <c r="A18" s="137"/>
      <c r="D18" s="56" t="s">
        <v>211</v>
      </c>
      <c r="E18" s="313"/>
      <c r="F18" s="313"/>
      <c r="G18" s="313">
        <v>1.62</v>
      </c>
      <c r="H18" s="313"/>
      <c r="I18" s="313">
        <v>900</v>
      </c>
      <c r="J18" s="313"/>
      <c r="K18" s="313"/>
      <c r="L18" s="316">
        <f>G18*I18</f>
        <v>1458</v>
      </c>
    </row>
    <row r="19" spans="1:12" x14ac:dyDescent="0.2">
      <c r="A19" s="137"/>
      <c r="K19" s="56" t="s">
        <v>34</v>
      </c>
      <c r="L19" s="316">
        <f>SUM(L14:L18)</f>
        <v>195032.05624999999</v>
      </c>
    </row>
    <row r="20" spans="1:12" x14ac:dyDescent="0.2">
      <c r="A20" s="137"/>
      <c r="L20" s="316"/>
    </row>
    <row r="21" spans="1:12" x14ac:dyDescent="0.2">
      <c r="A21" s="137"/>
      <c r="L21" s="304"/>
    </row>
    <row r="22" spans="1:12" ht="13.5" thickBot="1" x14ac:dyDescent="0.25">
      <c r="A22" s="142"/>
      <c r="B22" s="143"/>
      <c r="C22" s="143"/>
      <c r="D22" s="143"/>
      <c r="E22" s="143"/>
      <c r="F22" s="143" t="s">
        <v>137</v>
      </c>
      <c r="G22" s="143"/>
      <c r="H22" s="143"/>
      <c r="I22" s="143"/>
      <c r="J22" s="286" t="s">
        <v>47</v>
      </c>
      <c r="K22" s="286">
        <f>ROUNDUP(L19,-3)</f>
        <v>196000</v>
      </c>
      <c r="L22" s="289" t="s">
        <v>1</v>
      </c>
    </row>
    <row r="23" spans="1:12" x14ac:dyDescent="0.2">
      <c r="D23" s="163"/>
      <c r="E23" s="163"/>
    </row>
    <row r="24" spans="1:12" x14ac:dyDescent="0.2">
      <c r="A24" s="165"/>
      <c r="B24" s="163"/>
      <c r="C24" s="163"/>
      <c r="D24" s="163"/>
      <c r="E24" s="163"/>
    </row>
    <row r="25" spans="1:12" x14ac:dyDescent="0.2">
      <c r="F25" s="163"/>
      <c r="G25" s="163"/>
      <c r="H25" s="163"/>
      <c r="I25" s="163"/>
    </row>
    <row r="26" spans="1:12" x14ac:dyDescent="0.2">
      <c r="D26" s="166"/>
      <c r="E26" s="163"/>
    </row>
    <row r="27" spans="1:12" x14ac:dyDescent="0.2">
      <c r="D27" s="163"/>
      <c r="E27" s="163"/>
    </row>
    <row r="28" spans="1:12" x14ac:dyDescent="0.2">
      <c r="D28" s="163"/>
      <c r="E28" s="163"/>
    </row>
    <row r="29" spans="1:12" x14ac:dyDescent="0.2">
      <c r="A29" s="165"/>
      <c r="B29" s="163"/>
      <c r="C29" s="163"/>
      <c r="D29" s="163"/>
      <c r="E29" s="163"/>
    </row>
    <row r="30" spans="1:12" x14ac:dyDescent="0.2">
      <c r="F30" s="163"/>
      <c r="G30" s="163"/>
      <c r="H30" s="163"/>
      <c r="I30" s="163"/>
    </row>
    <row r="31" spans="1:12" x14ac:dyDescent="0.2">
      <c r="D31" s="166"/>
      <c r="E31" s="163"/>
    </row>
    <row r="34" spans="1:11" x14ac:dyDescent="0.2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</row>
    <row r="35" spans="1:11" x14ac:dyDescent="0.2">
      <c r="A35" s="165"/>
      <c r="B35" s="163"/>
      <c r="C35" s="163"/>
      <c r="D35" s="163"/>
      <c r="E35" s="163"/>
      <c r="F35" s="163"/>
      <c r="G35" s="163"/>
      <c r="H35" s="163"/>
      <c r="I35" s="163"/>
      <c r="J35" s="163"/>
      <c r="K35" s="163"/>
    </row>
    <row r="37" spans="1:11" x14ac:dyDescent="0.2">
      <c r="D37" s="166"/>
      <c r="E37" s="163"/>
    </row>
    <row r="40" spans="1:11" x14ac:dyDescent="0.2">
      <c r="A40" s="163"/>
      <c r="B40" s="163"/>
      <c r="C40" s="163"/>
      <c r="D40" s="163"/>
      <c r="E40" s="163"/>
    </row>
    <row r="41" spans="1:11" x14ac:dyDescent="0.2">
      <c r="A41" s="165"/>
      <c r="B41" s="163"/>
      <c r="C41" s="163"/>
      <c r="D41" s="163"/>
      <c r="E41" s="163"/>
    </row>
    <row r="42" spans="1:11" x14ac:dyDescent="0.2">
      <c r="F42" s="163"/>
      <c r="G42" s="163"/>
      <c r="H42" s="163"/>
      <c r="I42" s="163"/>
      <c r="J42" s="163"/>
    </row>
    <row r="43" spans="1:11" x14ac:dyDescent="0.2">
      <c r="F43" s="163"/>
      <c r="G43" s="163"/>
      <c r="H43" s="163"/>
      <c r="I43" s="163"/>
      <c r="J43" s="163"/>
    </row>
    <row r="44" spans="1:11" x14ac:dyDescent="0.2">
      <c r="D44" s="166"/>
      <c r="E44" s="163"/>
    </row>
    <row r="45" spans="1:11" x14ac:dyDescent="0.2">
      <c r="D45" s="164"/>
    </row>
    <row r="48" spans="1:11" x14ac:dyDescent="0.2">
      <c r="J48" s="163"/>
    </row>
    <row r="49" spans="10:10" x14ac:dyDescent="0.2">
      <c r="J49" s="163"/>
    </row>
  </sheetData>
  <mergeCells count="1">
    <mergeCell ref="C9:H11"/>
  </mergeCells>
  <pageMargins left="0.7" right="0.7" top="0.75" bottom="0.75" header="0.3" footer="0.3"/>
  <pageSetup scale="61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L17"/>
  <sheetViews>
    <sheetView zoomScaleNormal="100" workbookViewId="0">
      <selection activeCell="F1" sqref="F1:F2"/>
    </sheetView>
  </sheetViews>
  <sheetFormatPr defaultRowHeight="12.75" x14ac:dyDescent="0.2"/>
  <cols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0"/>
      <c r="E1" s="11" t="s">
        <v>18</v>
      </c>
      <c r="F1" s="434" t="str">
        <f>Summary2!D1</f>
        <v>MOT-070-6.03</v>
      </c>
      <c r="G1" s="12"/>
      <c r="H1" s="12"/>
      <c r="I1" s="13"/>
      <c r="J1" s="325"/>
      <c r="K1" s="15"/>
      <c r="L1" s="45"/>
    </row>
    <row r="2" spans="1:12" x14ac:dyDescent="0.2">
      <c r="A2" s="17"/>
      <c r="B2" s="18"/>
      <c r="C2" s="18"/>
      <c r="D2" s="18"/>
      <c r="E2" s="46" t="s">
        <v>66</v>
      </c>
      <c r="F2" s="436" t="str">
        <f>Summary2!D2</f>
        <v>MOT-070-0603</v>
      </c>
      <c r="G2" s="20"/>
      <c r="H2" s="20"/>
      <c r="I2" s="19"/>
      <c r="J2" s="85" t="s">
        <v>19</v>
      </c>
      <c r="K2" s="187">
        <f>Summary2!G2</f>
        <v>42200</v>
      </c>
      <c r="L2" s="126"/>
    </row>
    <row r="3" spans="1:12" x14ac:dyDescent="0.2">
      <c r="A3" s="17"/>
      <c r="B3" s="18"/>
      <c r="C3" s="18"/>
      <c r="D3" s="18"/>
      <c r="E3" s="19"/>
      <c r="F3" s="24" t="s">
        <v>20</v>
      </c>
      <c r="G3" s="19"/>
      <c r="H3" s="19"/>
      <c r="I3" s="19"/>
      <c r="J3" s="85" t="s">
        <v>21</v>
      </c>
      <c r="K3" s="405" t="s">
        <v>161</v>
      </c>
      <c r="L3" s="126"/>
    </row>
    <row r="4" spans="1:12" x14ac:dyDescent="0.2">
      <c r="A4" s="40"/>
      <c r="B4" s="18"/>
      <c r="C4" s="18"/>
      <c r="D4" s="18"/>
      <c r="E4" s="18"/>
      <c r="F4" s="25"/>
      <c r="G4" s="25"/>
      <c r="H4" s="25"/>
      <c r="I4" s="18"/>
      <c r="J4" s="85" t="s">
        <v>22</v>
      </c>
      <c r="K4" s="405" t="s">
        <v>220</v>
      </c>
      <c r="L4" s="126"/>
    </row>
    <row r="5" spans="1:12" ht="15.75" x14ac:dyDescent="0.2">
      <c r="A5" s="17"/>
      <c r="B5" s="18"/>
      <c r="C5" s="18"/>
      <c r="D5" s="18"/>
      <c r="E5" s="26" t="s">
        <v>23</v>
      </c>
      <c r="G5" s="25"/>
      <c r="H5" s="25"/>
      <c r="I5" s="18"/>
      <c r="J5" s="85" t="s">
        <v>24</v>
      </c>
      <c r="K5" s="406">
        <v>42508</v>
      </c>
      <c r="L5" s="126"/>
    </row>
    <row r="6" spans="1:12" ht="13.5" thickBot="1" x14ac:dyDescent="0.25">
      <c r="A6" s="27"/>
      <c r="B6" s="28"/>
      <c r="C6" s="28"/>
      <c r="D6" s="28"/>
      <c r="E6" s="28"/>
      <c r="F6" s="28"/>
      <c r="G6" s="28"/>
      <c r="H6" s="28"/>
      <c r="I6" s="28"/>
      <c r="J6" s="27"/>
      <c r="K6" s="28"/>
      <c r="L6" s="30"/>
    </row>
    <row r="7" spans="1:12" x14ac:dyDescent="0.2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94"/>
    </row>
    <row r="8" spans="1:12" x14ac:dyDescent="0.2">
      <c r="A8" s="95"/>
      <c r="G8" s="131"/>
      <c r="L8" s="126"/>
    </row>
    <row r="9" spans="1:12" ht="12.75" customHeight="1" x14ac:dyDescent="0.2">
      <c r="A9" s="95"/>
      <c r="B9" s="67" t="s">
        <v>25</v>
      </c>
      <c r="C9" s="558" t="s">
        <v>246</v>
      </c>
      <c r="D9" s="558"/>
      <c r="E9" s="558"/>
      <c r="F9" s="558"/>
      <c r="G9" s="558"/>
      <c r="H9" s="558"/>
      <c r="I9" s="64"/>
      <c r="J9" s="67" t="s">
        <v>26</v>
      </c>
      <c r="K9" s="307" t="s">
        <v>253</v>
      </c>
      <c r="L9" s="126"/>
    </row>
    <row r="10" spans="1:12" x14ac:dyDescent="0.2">
      <c r="A10" s="95"/>
      <c r="C10" s="558"/>
      <c r="D10" s="558"/>
      <c r="E10" s="558"/>
      <c r="F10" s="558"/>
      <c r="G10" s="558"/>
      <c r="H10" s="558"/>
      <c r="I10" s="64"/>
      <c r="J10" s="67" t="s">
        <v>27</v>
      </c>
      <c r="K10" s="308">
        <f>K17</f>
        <v>1443</v>
      </c>
      <c r="L10" s="126"/>
    </row>
    <row r="11" spans="1:12" x14ac:dyDescent="0.2">
      <c r="A11" s="95"/>
      <c r="C11" s="558"/>
      <c r="D11" s="558"/>
      <c r="E11" s="558"/>
      <c r="F11" s="558"/>
      <c r="G11" s="558"/>
      <c r="H11" s="558"/>
      <c r="J11" s="67" t="s">
        <v>28</v>
      </c>
      <c r="K11" s="309" t="str">
        <f>L17</f>
        <v>FT</v>
      </c>
      <c r="L11" s="126"/>
    </row>
    <row r="12" spans="1:12" x14ac:dyDescent="0.2">
      <c r="A12" s="95"/>
      <c r="L12" s="126"/>
    </row>
    <row r="13" spans="1:12" ht="38.25" x14ac:dyDescent="0.2">
      <c r="A13" s="122"/>
      <c r="D13" s="108"/>
      <c r="E13" s="6"/>
      <c r="F13" s="107"/>
      <c r="G13" s="107" t="s">
        <v>31</v>
      </c>
      <c r="H13" s="107" t="s">
        <v>32</v>
      </c>
      <c r="I13" s="107"/>
      <c r="J13" s="106"/>
      <c r="K13" s="106" t="s">
        <v>165</v>
      </c>
      <c r="L13" s="335"/>
    </row>
    <row r="14" spans="1:12" ht="14.25" x14ac:dyDescent="0.2">
      <c r="A14" s="122"/>
      <c r="D14" s="51" t="s">
        <v>247</v>
      </c>
      <c r="E14" s="108"/>
      <c r="F14" s="132"/>
      <c r="G14" s="108">
        <v>240.5</v>
      </c>
      <c r="H14" s="132">
        <v>6</v>
      </c>
      <c r="I14" s="108"/>
      <c r="J14" s="414"/>
      <c r="K14" s="175">
        <f>G14*H14</f>
        <v>1443</v>
      </c>
      <c r="L14" s="335"/>
    </row>
    <row r="15" spans="1:12" ht="14.25" x14ac:dyDescent="0.2">
      <c r="A15" s="122"/>
      <c r="D15" s="1"/>
      <c r="E15" s="51"/>
      <c r="F15" s="108"/>
      <c r="G15" s="132"/>
      <c r="H15" s="108"/>
      <c r="I15" s="170"/>
      <c r="J15" s="1"/>
      <c r="K15" s="170"/>
      <c r="L15" s="335"/>
    </row>
    <row r="16" spans="1:12" ht="14.25" x14ac:dyDescent="0.2">
      <c r="A16" s="122"/>
      <c r="D16" s="1"/>
      <c r="E16" s="51"/>
      <c r="F16" s="108"/>
      <c r="G16" s="132"/>
      <c r="H16" s="108"/>
      <c r="I16" s="1"/>
      <c r="J16" s="1"/>
      <c r="K16" s="1"/>
      <c r="L16" s="335"/>
    </row>
    <row r="17" spans="1:12" ht="13.5" thickBot="1" x14ac:dyDescent="0.25">
      <c r="A17" s="178"/>
      <c r="B17" s="4"/>
      <c r="C17" s="4"/>
      <c r="D17" s="195"/>
      <c r="E17" s="151"/>
      <c r="F17" s="160"/>
      <c r="G17" s="195"/>
      <c r="H17" s="160"/>
      <c r="I17" s="4"/>
      <c r="J17" s="398" t="s">
        <v>47</v>
      </c>
      <c r="K17" s="238">
        <f>ROUNDUP(K14,0)</f>
        <v>1443</v>
      </c>
      <c r="L17" s="428" t="s">
        <v>0</v>
      </c>
    </row>
  </sheetData>
  <mergeCells count="1">
    <mergeCell ref="C9:H11"/>
  </mergeCells>
  <pageMargins left="0.7" right="0.7" top="0.75" bottom="0.75" header="0.3" footer="0.3"/>
  <pageSetup scale="81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18</vt:i4>
      </vt:variant>
    </vt:vector>
  </HeadingPairs>
  <TitlesOfParts>
    <vt:vector size="62" baseType="lpstr">
      <vt:lpstr>Summary</vt:lpstr>
      <vt:lpstr>Summary2</vt:lpstr>
      <vt:lpstr>Structure Removed</vt:lpstr>
      <vt:lpstr>Approach Slab Removed</vt:lpstr>
      <vt:lpstr>Wearing Surface Removed</vt:lpstr>
      <vt:lpstr>Unclassified Excavation</vt:lpstr>
      <vt:lpstr>Reinforcing Steel</vt:lpstr>
      <vt:lpstr>Reinforcing Steel FB</vt:lpstr>
      <vt:lpstr>Galvanized Steel Rein</vt:lpstr>
      <vt:lpstr>NO 4 GFRP Rein</vt:lpstr>
      <vt:lpstr>Dowel Holes</vt:lpstr>
      <vt:lpstr>Diaphragm Guide</vt:lpstr>
      <vt:lpstr>Bridge Deck Conc</vt:lpstr>
      <vt:lpstr>Bridge Deck Parapet</vt:lpstr>
      <vt:lpstr>Pier Cap and Columns</vt:lpstr>
      <vt:lpstr>Abutment Conc</vt:lpstr>
      <vt:lpstr>Footing Conc</vt:lpstr>
      <vt:lpstr>Sealing of Concrete</vt:lpstr>
      <vt:lpstr>Crack Injection</vt:lpstr>
      <vt:lpstr>Exist. Coating</vt:lpstr>
      <vt:lpstr>Steel Level UF</vt:lpstr>
      <vt:lpstr>Shear Studs</vt:lpstr>
      <vt:lpstr>1" P.E.J.F.</vt:lpstr>
      <vt:lpstr>2" P.E.J.F.</vt:lpstr>
      <vt:lpstr>SEMI-INT SEAL</vt:lpstr>
      <vt:lpstr>Joint Sealer</vt:lpstr>
      <vt:lpstr>brg pad-abut</vt:lpstr>
      <vt:lpstr>brg pad-pier</vt:lpstr>
      <vt:lpstr>brg pad-pier (2)</vt:lpstr>
      <vt:lpstr>Jacking</vt:lpstr>
      <vt:lpstr>Porous Backfill</vt:lpstr>
      <vt:lpstr>PCPP</vt:lpstr>
      <vt:lpstr>NPCPP</vt:lpstr>
      <vt:lpstr>Approach Slab</vt:lpstr>
      <vt:lpstr>CRUSHED AGG</vt:lpstr>
      <vt:lpstr>Vandal Fence</vt:lpstr>
      <vt:lpstr>Sheet4</vt:lpstr>
      <vt:lpstr>Type A Water.</vt:lpstr>
      <vt:lpstr>PATCHING</vt:lpstr>
      <vt:lpstr>Painting</vt:lpstr>
      <vt:lpstr>Painting (2)</vt:lpstr>
      <vt:lpstr>Sleeper Slab</vt:lpstr>
      <vt:lpstr>New Beams</vt:lpstr>
      <vt:lpstr>Conduit</vt:lpstr>
      <vt:lpstr>'Abutment Conc'!Print_Area</vt:lpstr>
      <vt:lpstr>'Approach Slab'!Print_Area</vt:lpstr>
      <vt:lpstr>'brg pad-abut'!Print_Area</vt:lpstr>
      <vt:lpstr>'brg pad-pier'!Print_Area</vt:lpstr>
      <vt:lpstr>'brg pad-pier (2)'!Print_Area</vt:lpstr>
      <vt:lpstr>'CRUSHED AGG'!Print_Area</vt:lpstr>
      <vt:lpstr>'New Beams'!Print_Area</vt:lpstr>
      <vt:lpstr>NPCPP!Print_Area</vt:lpstr>
      <vt:lpstr>Painting!Print_Area</vt:lpstr>
      <vt:lpstr>'Painting (2)'!Print_Area</vt:lpstr>
      <vt:lpstr>PATCHING!Print_Area</vt:lpstr>
      <vt:lpstr>PCPP!Print_Area</vt:lpstr>
      <vt:lpstr>'Pier Cap and Columns'!Print_Area</vt:lpstr>
      <vt:lpstr>'Porous Backfill'!Print_Area</vt:lpstr>
      <vt:lpstr>'Sealing of Concrete'!Print_Area</vt:lpstr>
      <vt:lpstr>'SEMI-INT SEAL'!Print_Area</vt:lpstr>
      <vt:lpstr>'Structure Removed'!Print_Area</vt:lpstr>
      <vt:lpstr>Summary!Print_Area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Merrill</dc:creator>
  <cp:lastModifiedBy>Angela Trautman</cp:lastModifiedBy>
  <cp:lastPrinted>2023-06-29T15:19:02Z</cp:lastPrinted>
  <dcterms:created xsi:type="dcterms:W3CDTF">2012-03-08T12:59:10Z</dcterms:created>
  <dcterms:modified xsi:type="dcterms:W3CDTF">2023-06-29T15:20:26Z</dcterms:modified>
</cp:coreProperties>
</file>